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piie.sharepoint.com/sites/ResearchTeam/Shared Documents/SharePoint RAs - Intranet/Christine/China project/supply chain/direct import analysis/"/>
    </mc:Choice>
  </mc:AlternateContent>
  <xr:revisionPtr revIDLastSave="28" documentId="13_ncr:1_{C746D56B-D043-9B40-BCF5-42677057DD98}" xr6:coauthVersionLast="47" xr6:coauthVersionMax="47" xr10:uidLastSave="{110B57B6-28AA-4669-9492-C3B8565B34DC}"/>
  <bookViews>
    <workbookView xWindow="2415" yWindow="1425" windowWidth="26385" windowHeight="14775" activeTab="1" xr2:uid="{00000000-000D-0000-FFFF-FFFF00000000}"/>
  </bookViews>
  <sheets>
    <sheet name="Figure 1. US Imports Total" sheetId="17" r:id="rId1"/>
    <sheet name="Figure 2&amp;3. imp_CN_ROW" sheetId="7" r:id="rId2"/>
    <sheet name="Census_raw" sheetId="18" r:id="rId3"/>
  </sheets>
  <externalReferences>
    <externalReference r:id="rId4"/>
    <externalReference r:id="rId5"/>
  </externalReferences>
  <definedNames>
    <definedName name="_xlnm._FilterDatabase" localSheetId="2" hidden="1">Census_raw!$A$1:$E$468</definedName>
    <definedName name="_xlnm._FilterDatabase" localSheetId="1" hidden="1">'Figure 2&amp;3. imp_CN_ROW'!$A$7:$B$14</definedName>
    <definedName name="CAP_CT">#REF!</definedName>
    <definedName name="CAP_GFCF">#REF!</definedName>
    <definedName name="CAP_IT">#REF!</definedName>
    <definedName name="CAP_OCon">#REF!</definedName>
    <definedName name="CAP_OMach">#REF!</definedName>
    <definedName name="CAP_Other">#REF!</definedName>
    <definedName name="CAP_QI">#REF!</definedName>
    <definedName name="CAP_RStruc">#REF!</definedName>
    <definedName name="CAP_Soft">#REF!</definedName>
    <definedName name="CAP_TraEq">#REF!</definedName>
    <definedName name="CAPIT">#REF!</definedName>
    <definedName name="CAPIT_QI">#REF!</definedName>
    <definedName name="capit_qph">#REF!</definedName>
    <definedName name="CAPNIT">#REF!</definedName>
    <definedName name="CAPNIT_QI">#REF!</definedName>
    <definedName name="capnit_qph">#REF!</definedName>
    <definedName name="Ccjk1233">'[1]ADB MRIO 2020'!#REF!</definedName>
    <definedName name="CEQ8\">'[2]2018_B'!#REF!</definedName>
    <definedName name="da">#REF!</definedName>
    <definedName name="FLAPPIE">#REF!</definedName>
    <definedName name="New">#REF!</definedName>
    <definedName name="VACon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7" l="1"/>
  <c r="C14" i="7" s="1"/>
  <c r="B13" i="7"/>
  <c r="C13" i="7" s="1"/>
  <c r="B12" i="7"/>
  <c r="C12" i="7" s="1"/>
  <c r="B11" i="7"/>
  <c r="C11" i="7" s="1"/>
  <c r="B10" i="7"/>
  <c r="C10" i="7" s="1"/>
  <c r="B9" i="7"/>
  <c r="C9" i="7" s="1"/>
  <c r="B8" i="7"/>
  <c r="C8" i="7" s="1"/>
  <c r="D23" i="7"/>
  <c r="E23" i="7" s="1"/>
  <c r="D24" i="7"/>
  <c r="E24" i="7" s="1"/>
  <c r="D25" i="7"/>
  <c r="E25" i="7" s="1"/>
  <c r="D26" i="7"/>
  <c r="E26" i="7" s="1"/>
  <c r="D27" i="7"/>
  <c r="E27" i="7" s="1"/>
  <c r="D22" i="7"/>
  <c r="E22" i="7" s="1"/>
  <c r="H52" i="7" a="1"/>
  <c r="H52" i="7" s="1"/>
  <c r="H53" i="7" a="1"/>
  <c r="H53" i="7" s="1"/>
  <c r="H54" i="7" a="1"/>
  <c r="H54" i="7" s="1"/>
  <c r="H55" i="7" a="1"/>
  <c r="H55" i="7" s="1"/>
  <c r="H56" i="7" a="1"/>
  <c r="H56" i="7" s="1"/>
  <c r="H57" i="7" a="1"/>
  <c r="H57" i="7" s="1"/>
  <c r="H58" i="7" a="1"/>
  <c r="H58" i="7" s="1"/>
  <c r="H59" i="7" a="1"/>
  <c r="H59" i="7" s="1"/>
  <c r="H60" i="7" a="1"/>
  <c r="H60" i="7" s="1"/>
  <c r="H61" i="7" a="1"/>
  <c r="H61" i="7" s="1"/>
  <c r="H62" i="7" a="1"/>
  <c r="H62" i="7" s="1"/>
  <c r="H63" i="7" a="1"/>
  <c r="H63" i="7" s="1"/>
  <c r="H64" i="7" a="1"/>
  <c r="H64" i="7" s="1"/>
  <c r="H65" i="7" a="1"/>
  <c r="H65" i="7" s="1"/>
  <c r="H66" i="7" a="1"/>
  <c r="H66" i="7" s="1"/>
  <c r="H67" i="7" a="1"/>
  <c r="H67" i="7" s="1"/>
  <c r="H68" i="7" a="1"/>
  <c r="H68" i="7" s="1"/>
  <c r="H69" i="7" a="1"/>
  <c r="H69" i="7" s="1"/>
  <c r="H70" i="7" a="1"/>
  <c r="H70" i="7" s="1"/>
  <c r="H71" i="7" a="1"/>
  <c r="H71" i="7" s="1"/>
  <c r="H72" i="7" a="1"/>
  <c r="H72" i="7" s="1"/>
  <c r="H73" i="7" a="1"/>
  <c r="H73" i="7" s="1"/>
  <c r="H74" i="7" a="1"/>
  <c r="H74" i="7" s="1"/>
  <c r="H75" i="7" a="1"/>
  <c r="H75" i="7" s="1"/>
  <c r="H76" i="7" a="1"/>
  <c r="H76" i="7" s="1"/>
  <c r="H77" i="7" a="1"/>
  <c r="H77" i="7" s="1"/>
  <c r="H78" i="7" a="1"/>
  <c r="H78" i="7" s="1"/>
  <c r="H79" i="7" a="1"/>
  <c r="H79" i="7" s="1"/>
  <c r="H80" i="7" a="1"/>
  <c r="H80" i="7" s="1"/>
  <c r="H81" i="7" a="1"/>
  <c r="H81" i="7" s="1"/>
  <c r="H82" i="7" a="1"/>
  <c r="H82" i="7" s="1"/>
  <c r="H83" i="7" a="1"/>
  <c r="H83" i="7" s="1"/>
  <c r="H84" i="7" a="1"/>
  <c r="H84" i="7" s="1"/>
  <c r="H85" i="7" a="1"/>
  <c r="H85" i="7" s="1"/>
  <c r="H86" i="7" a="1"/>
  <c r="H86" i="7" s="1"/>
  <c r="H87" i="7" a="1"/>
  <c r="H87" i="7" s="1"/>
  <c r="H88" i="7" a="1"/>
  <c r="H88" i="7" s="1"/>
  <c r="H89" i="7" a="1"/>
  <c r="H89" i="7" s="1"/>
  <c r="H90" i="7" a="1"/>
  <c r="H90" i="7" s="1"/>
  <c r="H91" i="7" a="1"/>
  <c r="H91" i="7" s="1"/>
  <c r="H92" i="7" a="1"/>
  <c r="H92" i="7" s="1"/>
  <c r="H93" i="7" a="1"/>
  <c r="H93" i="7" s="1"/>
  <c r="H94" i="7" a="1"/>
  <c r="H94" i="7" s="1"/>
  <c r="H95" i="7" a="1"/>
  <c r="H95" i="7" s="1"/>
  <c r="H96" i="7" a="1"/>
  <c r="H96" i="7" s="1"/>
  <c r="H97" i="7" a="1"/>
  <c r="H97" i="7" s="1"/>
  <c r="H98" i="7" a="1"/>
  <c r="H98" i="7" s="1"/>
  <c r="H99" i="7" a="1"/>
  <c r="H99" i="7" s="1"/>
  <c r="H100" i="7" a="1"/>
  <c r="H100" i="7" s="1"/>
  <c r="H101" i="7" a="1"/>
  <c r="H101" i="7" s="1"/>
  <c r="H102" i="7" a="1"/>
  <c r="H102" i="7" s="1"/>
  <c r="H103" i="7" a="1"/>
  <c r="H103" i="7" s="1"/>
  <c r="H104" i="7" a="1"/>
  <c r="H104" i="7" s="1"/>
  <c r="H105" i="7" a="1"/>
  <c r="H105" i="7" s="1"/>
  <c r="H106" i="7" a="1"/>
  <c r="H106" i="7" s="1"/>
  <c r="H107" i="7" a="1"/>
  <c r="H107" i="7" s="1"/>
  <c r="H108" i="7" a="1"/>
  <c r="H108" i="7" s="1"/>
  <c r="H109" i="7" a="1"/>
  <c r="H109" i="7" s="1"/>
  <c r="H110" i="7" a="1"/>
  <c r="H110" i="7" s="1"/>
  <c r="H111" i="7" a="1"/>
  <c r="H111" i="7" s="1"/>
  <c r="H112" i="7" a="1"/>
  <c r="H112" i="7" s="1"/>
  <c r="H113" i="7" a="1"/>
  <c r="H113" i="7" s="1"/>
  <c r="H114" i="7" a="1"/>
  <c r="H114" i="7" s="1"/>
  <c r="H115" i="7" a="1"/>
  <c r="H115" i="7" s="1"/>
  <c r="H116" i="7" a="1"/>
  <c r="H116" i="7" s="1"/>
  <c r="H117" i="7" a="1"/>
  <c r="H117" i="7" s="1"/>
  <c r="H118" i="7" a="1"/>
  <c r="H118" i="7" s="1"/>
  <c r="H119" i="7" a="1"/>
  <c r="H119" i="7" s="1"/>
  <c r="H120" i="7" a="1"/>
  <c r="H120" i="7" s="1"/>
  <c r="H121" i="7" a="1"/>
  <c r="H121" i="7" s="1"/>
  <c r="H122" i="7" a="1"/>
  <c r="H122" i="7" s="1"/>
  <c r="H123" i="7" a="1"/>
  <c r="H123" i="7" s="1"/>
  <c r="H124" i="7" a="1"/>
  <c r="H124" i="7" s="1"/>
  <c r="H125" i="7" a="1"/>
  <c r="H125" i="7" s="1"/>
  <c r="H126" i="7" a="1"/>
  <c r="H126" i="7" s="1"/>
  <c r="H127" i="7" a="1"/>
  <c r="H127" i="7" s="1"/>
  <c r="H128" i="7" a="1"/>
  <c r="H128" i="7" s="1"/>
  <c r="H129" i="7" a="1"/>
  <c r="H129" i="7" s="1"/>
  <c r="H130" i="7" a="1"/>
  <c r="H130" i="7" s="1"/>
  <c r="H131" i="7" a="1"/>
  <c r="H131" i="7" s="1"/>
  <c r="H132" i="7" a="1"/>
  <c r="H132" i="7" s="1"/>
  <c r="H133" i="7" a="1"/>
  <c r="H133" i="7" s="1"/>
  <c r="H134" i="7" a="1"/>
  <c r="H134" i="7" s="1"/>
  <c r="H135" i="7" a="1"/>
  <c r="H135" i="7" s="1"/>
  <c r="H136" i="7" a="1"/>
  <c r="H136" i="7" s="1"/>
  <c r="H137" i="7" a="1"/>
  <c r="H137" i="7" s="1"/>
  <c r="H138" i="7" a="1"/>
  <c r="H138" i="7" s="1"/>
  <c r="H139" i="7" a="1"/>
  <c r="H139" i="7" s="1"/>
  <c r="H140" i="7" a="1"/>
  <c r="H140" i="7" s="1"/>
  <c r="H141" i="7" a="1"/>
  <c r="H141" i="7" s="1"/>
  <c r="H142" i="7" a="1"/>
  <c r="H142" i="7" s="1"/>
  <c r="H143" i="7" a="1"/>
  <c r="H143" i="7" s="1"/>
  <c r="H144" i="7" a="1"/>
  <c r="H144" i="7" s="1"/>
  <c r="H145" i="7" a="1"/>
  <c r="H145" i="7" s="1"/>
  <c r="H146" i="7" a="1"/>
  <c r="H146" i="7" s="1"/>
  <c r="H147" i="7" a="1"/>
  <c r="H147" i="7" s="1"/>
  <c r="H148" i="7" a="1"/>
  <c r="H148" i="7" s="1"/>
  <c r="H149" i="7" a="1"/>
  <c r="H149" i="7" s="1"/>
  <c r="H150" i="7" a="1"/>
  <c r="H150" i="7" s="1"/>
  <c r="H151" i="7" a="1"/>
  <c r="H151" i="7" s="1"/>
  <c r="H152" i="7" a="1"/>
  <c r="H152" i="7" s="1"/>
  <c r="H153" i="7" a="1"/>
  <c r="H153" i="7" s="1"/>
  <c r="H154" i="7" a="1"/>
  <c r="H154" i="7" s="1"/>
  <c r="H155" i="7" a="1"/>
  <c r="H155" i="7" s="1"/>
  <c r="H156" i="7" a="1"/>
  <c r="H156" i="7" s="1"/>
  <c r="H157" i="7" a="1"/>
  <c r="H157" i="7" s="1"/>
  <c r="H158" i="7" a="1"/>
  <c r="H158" i="7" s="1"/>
  <c r="H159" i="7" a="1"/>
  <c r="H159" i="7" s="1"/>
  <c r="H160" i="7" a="1"/>
  <c r="H160" i="7" s="1"/>
  <c r="H161" i="7" a="1"/>
  <c r="H161" i="7" s="1"/>
  <c r="H162" i="7" a="1"/>
  <c r="H162" i="7" s="1"/>
  <c r="H163" i="7" a="1"/>
  <c r="H163" i="7" s="1"/>
  <c r="H164" i="7" a="1"/>
  <c r="H164" i="7" s="1"/>
  <c r="H165" i="7" a="1"/>
  <c r="H165" i="7" s="1"/>
  <c r="H166" i="7" a="1"/>
  <c r="H166" i="7" s="1"/>
  <c r="H167" i="7" a="1"/>
  <c r="H167" i="7" s="1"/>
  <c r="H168" i="7" a="1"/>
  <c r="H168" i="7" s="1"/>
  <c r="H169" i="7" a="1"/>
  <c r="H169" i="7" s="1"/>
  <c r="H170" i="7" a="1"/>
  <c r="H170" i="7" s="1"/>
  <c r="H171" i="7" a="1"/>
  <c r="H171" i="7" s="1"/>
  <c r="H172" i="7" a="1"/>
  <c r="H172" i="7" s="1"/>
  <c r="H173" i="7" a="1"/>
  <c r="H173" i="7" s="1"/>
  <c r="H174" i="7" a="1"/>
  <c r="H174" i="7" s="1"/>
  <c r="H175" i="7" a="1"/>
  <c r="H175" i="7" s="1"/>
  <c r="H176" i="7" a="1"/>
  <c r="H176" i="7" s="1"/>
  <c r="H177" i="7" a="1"/>
  <c r="H177" i="7" s="1"/>
  <c r="H178" i="7" a="1"/>
  <c r="H178" i="7" s="1"/>
  <c r="H179" i="7" a="1"/>
  <c r="H179" i="7" s="1"/>
  <c r="H180" i="7" a="1"/>
  <c r="H180" i="7" s="1"/>
  <c r="H181" i="7" a="1"/>
  <c r="H181" i="7" s="1"/>
  <c r="H182" i="7" a="1"/>
  <c r="H182" i="7" s="1"/>
  <c r="H183" i="7" a="1"/>
  <c r="H183" i="7" s="1"/>
  <c r="H184" i="7" a="1"/>
  <c r="H184" i="7" s="1"/>
  <c r="H185" i="7" a="1"/>
  <c r="H185" i="7" s="1"/>
  <c r="H186" i="7" a="1"/>
  <c r="H186" i="7" s="1"/>
  <c r="H187" i="7" a="1"/>
  <c r="H187" i="7" s="1"/>
  <c r="H188" i="7" a="1"/>
  <c r="H188" i="7" s="1"/>
  <c r="H189" i="7" a="1"/>
  <c r="H189" i="7" s="1"/>
  <c r="H190" i="7" a="1"/>
  <c r="H190" i="7" s="1"/>
  <c r="H191" i="7" a="1"/>
  <c r="H191" i="7" s="1"/>
  <c r="H192" i="7" a="1"/>
  <c r="H192" i="7" s="1"/>
  <c r="H193" i="7" a="1"/>
  <c r="H193" i="7" s="1"/>
  <c r="H194" i="7" a="1"/>
  <c r="H194" i="7" s="1"/>
  <c r="H195" i="7" a="1"/>
  <c r="H195" i="7" s="1"/>
  <c r="H196" i="7" a="1"/>
  <c r="H196" i="7" s="1"/>
  <c r="H197" i="7" a="1"/>
  <c r="H197" i="7" s="1"/>
  <c r="H198" i="7" a="1"/>
  <c r="H198" i="7" s="1"/>
  <c r="H199" i="7" a="1"/>
  <c r="H199" i="7" s="1"/>
  <c r="H200" i="7" a="1"/>
  <c r="H200" i="7" s="1"/>
  <c r="H201" i="7" a="1"/>
  <c r="H201" i="7" s="1"/>
  <c r="H202" i="7" a="1"/>
  <c r="H202" i="7" s="1"/>
  <c r="H203" i="7" a="1"/>
  <c r="H203" i="7" s="1"/>
  <c r="H204" i="7" a="1"/>
  <c r="H204" i="7" s="1"/>
  <c r="H205" i="7" a="1"/>
  <c r="H205" i="7" s="1"/>
  <c r="H206" i="7" a="1"/>
  <c r="H206" i="7" s="1"/>
  <c r="H207" i="7" a="1"/>
  <c r="H207" i="7" s="1"/>
  <c r="H208" i="7" a="1"/>
  <c r="H208" i="7" s="1"/>
  <c r="H209" i="7" a="1"/>
  <c r="H209" i="7" s="1"/>
  <c r="H210" i="7" a="1"/>
  <c r="H210" i="7" s="1"/>
  <c r="H211" i="7" a="1"/>
  <c r="H211" i="7" s="1"/>
  <c r="H212" i="7" a="1"/>
  <c r="H212" i="7" s="1"/>
  <c r="H213" i="7" a="1"/>
  <c r="H213" i="7" s="1"/>
  <c r="H214" i="7" a="1"/>
  <c r="H214" i="7" s="1"/>
  <c r="H215" i="7" a="1"/>
  <c r="H215" i="7" s="1"/>
  <c r="H216" i="7" a="1"/>
  <c r="H216" i="7" s="1"/>
  <c r="H217" i="7" a="1"/>
  <c r="H217" i="7" s="1"/>
  <c r="H218" i="7" a="1"/>
  <c r="H218" i="7" s="1"/>
  <c r="H219" i="7" a="1"/>
  <c r="H219" i="7" s="1"/>
  <c r="H220" i="7" a="1"/>
  <c r="H220" i="7" s="1"/>
  <c r="H221" i="7" a="1"/>
  <c r="H221" i="7" s="1"/>
  <c r="H222" i="7" a="1"/>
  <c r="H222" i="7" s="1"/>
  <c r="H223" i="7" a="1"/>
  <c r="H223" i="7" s="1"/>
  <c r="H224" i="7" a="1"/>
  <c r="H224" i="7" s="1"/>
  <c r="H225" i="7" a="1"/>
  <c r="H225" i="7" s="1"/>
  <c r="H226" i="7" a="1"/>
  <c r="H226" i="7" s="1"/>
  <c r="H227" i="7" a="1"/>
  <c r="H227" i="7" s="1"/>
  <c r="H228" i="7" a="1"/>
  <c r="H228" i="7" s="1"/>
  <c r="H229" i="7" a="1"/>
  <c r="H229" i="7" s="1"/>
  <c r="H230" i="7" a="1"/>
  <c r="H230" i="7" s="1"/>
  <c r="H231" i="7" a="1"/>
  <c r="H231" i="7" s="1"/>
  <c r="H232" i="7" a="1"/>
  <c r="H232" i="7" s="1"/>
  <c r="H233" i="7" a="1"/>
  <c r="H233" i="7" s="1"/>
  <c r="H234" i="7" a="1"/>
  <c r="H234" i="7" s="1"/>
  <c r="H235" i="7" a="1"/>
  <c r="H235" i="7" s="1"/>
  <c r="H236" i="7" a="1"/>
  <c r="H236" i="7" s="1"/>
  <c r="H237" i="7" a="1"/>
  <c r="H237" i="7" s="1"/>
  <c r="H238" i="7" a="1"/>
  <c r="H238" i="7" s="1"/>
  <c r="H239" i="7" a="1"/>
  <c r="H239" i="7" s="1"/>
  <c r="H240" i="7" a="1"/>
  <c r="H240" i="7" s="1"/>
  <c r="H241" i="7" a="1"/>
  <c r="H241" i="7" s="1"/>
  <c r="H242" i="7" a="1"/>
  <c r="H242" i="7" s="1"/>
  <c r="H243" i="7" a="1"/>
  <c r="H243" i="7" s="1"/>
  <c r="H244" i="7" a="1"/>
  <c r="H244" i="7" s="1"/>
  <c r="H245" i="7" a="1"/>
  <c r="H245" i="7" s="1"/>
  <c r="H246" i="7" a="1"/>
  <c r="H246" i="7" s="1"/>
  <c r="H247" i="7" a="1"/>
  <c r="H247" i="7" s="1"/>
  <c r="H248" i="7" a="1"/>
  <c r="H248" i="7" s="1"/>
  <c r="H249" i="7" a="1"/>
  <c r="H249" i="7" s="1"/>
  <c r="H250" i="7" a="1"/>
  <c r="H250" i="7" s="1"/>
  <c r="H251" i="7" a="1"/>
  <c r="H251" i="7" s="1"/>
  <c r="H252" i="7" a="1"/>
  <c r="H252" i="7" s="1"/>
  <c r="H253" i="7" a="1"/>
  <c r="H253" i="7" s="1"/>
  <c r="H254" i="7" a="1"/>
  <c r="H254" i="7" s="1"/>
  <c r="H255" i="7" a="1"/>
  <c r="H255" i="7" s="1"/>
  <c r="H256" i="7" a="1"/>
  <c r="H256" i="7" s="1"/>
  <c r="H257" i="7" a="1"/>
  <c r="H257" i="7" s="1"/>
  <c r="H258" i="7" a="1"/>
  <c r="H258" i="7" s="1"/>
  <c r="H259" i="7" a="1"/>
  <c r="H259" i="7" s="1"/>
  <c r="H260" i="7" a="1"/>
  <c r="H260" i="7" s="1"/>
  <c r="H261" i="7" a="1"/>
  <c r="H261" i="7" s="1"/>
  <c r="H262" i="7" a="1"/>
  <c r="H262" i="7" s="1"/>
  <c r="H263" i="7" a="1"/>
  <c r="H263" i="7" s="1"/>
  <c r="H264" i="7" a="1"/>
  <c r="H264" i="7" s="1"/>
  <c r="H265" i="7" a="1"/>
  <c r="H265" i="7" s="1"/>
  <c r="H266" i="7" a="1"/>
  <c r="H266" i="7" s="1"/>
  <c r="H267" i="7" a="1"/>
  <c r="H267" i="7" s="1"/>
  <c r="H268" i="7" a="1"/>
  <c r="H268" i="7" s="1"/>
  <c r="H269" i="7" a="1"/>
  <c r="H269" i="7" s="1"/>
  <c r="H270" i="7" a="1"/>
  <c r="H270" i="7" s="1"/>
  <c r="H271" i="7" a="1"/>
  <c r="H271" i="7" s="1"/>
  <c r="H272" i="7" a="1"/>
  <c r="H272" i="7" s="1"/>
  <c r="H273" i="7" a="1"/>
  <c r="H273" i="7" s="1"/>
  <c r="H274" i="7" a="1"/>
  <c r="H274" i="7" s="1"/>
  <c r="H275" i="7" a="1"/>
  <c r="H275" i="7" s="1"/>
  <c r="H276" i="7" a="1"/>
  <c r="H276" i="7" s="1"/>
  <c r="H277" i="7" a="1"/>
  <c r="H277" i="7" s="1"/>
  <c r="H278" i="7" a="1"/>
  <c r="H278" i="7" s="1"/>
  <c r="H279" i="7" a="1"/>
  <c r="H279" i="7" s="1"/>
  <c r="H280" i="7" a="1"/>
  <c r="H280" i="7" s="1"/>
  <c r="H281" i="7" a="1"/>
  <c r="H281" i="7" s="1"/>
  <c r="H282" i="7" a="1"/>
  <c r="H282" i="7" s="1"/>
  <c r="H283" i="7" a="1"/>
  <c r="H283" i="7" s="1"/>
  <c r="H51" i="7" a="1"/>
  <c r="H51" i="7" s="1"/>
  <c r="G51" i="7" a="1"/>
  <c r="G51" i="7" s="1"/>
  <c r="G52" i="7" a="1"/>
  <c r="G52" i="7" s="1"/>
  <c r="G53" i="7" a="1"/>
  <c r="G53" i="7" s="1"/>
  <c r="G54" i="7" a="1"/>
  <c r="G54" i="7" s="1"/>
  <c r="G55" i="7" a="1"/>
  <c r="G55" i="7" s="1"/>
  <c r="G56" i="7" a="1"/>
  <c r="G56" i="7" s="1"/>
  <c r="G57" i="7" a="1"/>
  <c r="G57" i="7" s="1"/>
  <c r="G58" i="7" a="1"/>
  <c r="G58" i="7" s="1"/>
  <c r="G59" i="7" a="1"/>
  <c r="G59" i="7" s="1"/>
  <c r="G60" i="7" a="1"/>
  <c r="G60" i="7" s="1"/>
  <c r="G61" i="7" a="1"/>
  <c r="G61" i="7" s="1"/>
  <c r="G62" i="7" a="1"/>
  <c r="G62" i="7" s="1"/>
  <c r="G63" i="7" a="1"/>
  <c r="G63" i="7" s="1"/>
  <c r="G64" i="7" a="1"/>
  <c r="G64" i="7" s="1"/>
  <c r="G65" i="7" a="1"/>
  <c r="G65" i="7" s="1"/>
  <c r="G66" i="7" a="1"/>
  <c r="G66" i="7" s="1"/>
  <c r="G67" i="7" a="1"/>
  <c r="G67" i="7" s="1"/>
  <c r="G68" i="7" a="1"/>
  <c r="G68" i="7" s="1"/>
  <c r="G69" i="7" a="1"/>
  <c r="G69" i="7" s="1"/>
  <c r="G70" i="7" a="1"/>
  <c r="G70" i="7" s="1"/>
  <c r="G71" i="7" a="1"/>
  <c r="G71" i="7" s="1"/>
  <c r="G72" i="7" a="1"/>
  <c r="G72" i="7" s="1"/>
  <c r="G73" i="7" a="1"/>
  <c r="G73" i="7" s="1"/>
  <c r="G74" i="7" a="1"/>
  <c r="G74" i="7" s="1"/>
  <c r="G75" i="7" a="1"/>
  <c r="G75" i="7" s="1"/>
  <c r="G76" i="7" a="1"/>
  <c r="G76" i="7" s="1"/>
  <c r="G77" i="7" a="1"/>
  <c r="G77" i="7" s="1"/>
  <c r="G78" i="7" a="1"/>
  <c r="G78" i="7" s="1"/>
  <c r="G79" i="7" a="1"/>
  <c r="G79" i="7" s="1"/>
  <c r="G80" i="7" a="1"/>
  <c r="G80" i="7" s="1"/>
  <c r="G81" i="7" a="1"/>
  <c r="G81" i="7" s="1"/>
  <c r="G82" i="7" a="1"/>
  <c r="G82" i="7" s="1"/>
  <c r="G83" i="7" a="1"/>
  <c r="G83" i="7" s="1"/>
  <c r="G84" i="7" a="1"/>
  <c r="G84" i="7" s="1"/>
  <c r="G85" i="7" a="1"/>
  <c r="G85" i="7" s="1"/>
  <c r="G86" i="7" a="1"/>
  <c r="G86" i="7" s="1"/>
  <c r="G87" i="7" a="1"/>
  <c r="G87" i="7" s="1"/>
  <c r="G88" i="7" a="1"/>
  <c r="G88" i="7" s="1"/>
  <c r="G89" i="7" a="1"/>
  <c r="G89" i="7" s="1"/>
  <c r="G90" i="7" a="1"/>
  <c r="G90" i="7" s="1"/>
  <c r="G91" i="7" a="1"/>
  <c r="G91" i="7" s="1"/>
  <c r="G92" i="7" a="1"/>
  <c r="G92" i="7" s="1"/>
  <c r="G93" i="7" a="1"/>
  <c r="G93" i="7" s="1"/>
  <c r="G94" i="7" a="1"/>
  <c r="G94" i="7" s="1"/>
  <c r="G95" i="7" a="1"/>
  <c r="G95" i="7" s="1"/>
  <c r="G96" i="7" a="1"/>
  <c r="G96" i="7" s="1"/>
  <c r="G97" i="7" a="1"/>
  <c r="G97" i="7" s="1"/>
  <c r="G98" i="7" a="1"/>
  <c r="G98" i="7" s="1"/>
  <c r="G99" i="7" a="1"/>
  <c r="G99" i="7" s="1"/>
  <c r="G100" i="7" a="1"/>
  <c r="G100" i="7" s="1"/>
  <c r="G101" i="7" a="1"/>
  <c r="G101" i="7" s="1"/>
  <c r="G102" i="7" a="1"/>
  <c r="G102" i="7" s="1"/>
  <c r="G103" i="7" a="1"/>
  <c r="G103" i="7" s="1"/>
  <c r="G104" i="7" a="1"/>
  <c r="G104" i="7" s="1"/>
  <c r="G105" i="7" a="1"/>
  <c r="G105" i="7" s="1"/>
  <c r="G106" i="7" a="1"/>
  <c r="G106" i="7" s="1"/>
  <c r="G107" i="7" a="1"/>
  <c r="G107" i="7" s="1"/>
  <c r="G108" i="7" a="1"/>
  <c r="G108" i="7" s="1"/>
  <c r="G109" i="7" a="1"/>
  <c r="G109" i="7" s="1"/>
  <c r="G110" i="7" a="1"/>
  <c r="G110" i="7" s="1"/>
  <c r="G111" i="7" a="1"/>
  <c r="G111" i="7" s="1"/>
  <c r="G112" i="7" a="1"/>
  <c r="G112" i="7" s="1"/>
  <c r="G113" i="7" a="1"/>
  <c r="G113" i="7" s="1"/>
  <c r="G114" i="7" a="1"/>
  <c r="G114" i="7" s="1"/>
  <c r="G115" i="7" a="1"/>
  <c r="G115" i="7" s="1"/>
  <c r="G116" i="7" a="1"/>
  <c r="G116" i="7" s="1"/>
  <c r="G117" i="7" a="1"/>
  <c r="G117" i="7" s="1"/>
  <c r="G118" i="7" a="1"/>
  <c r="G118" i="7" s="1"/>
  <c r="G119" i="7" a="1"/>
  <c r="G119" i="7" s="1"/>
  <c r="G120" i="7" a="1"/>
  <c r="G120" i="7" s="1"/>
  <c r="G121" i="7" a="1"/>
  <c r="G121" i="7" s="1"/>
  <c r="G122" i="7" a="1"/>
  <c r="G122" i="7" s="1"/>
  <c r="G123" i="7" a="1"/>
  <c r="G123" i="7" s="1"/>
  <c r="G124" i="7" a="1"/>
  <c r="G124" i="7" s="1"/>
  <c r="G125" i="7" a="1"/>
  <c r="G125" i="7" s="1"/>
  <c r="G126" i="7" a="1"/>
  <c r="G126" i="7" s="1"/>
  <c r="G127" i="7" a="1"/>
  <c r="G127" i="7" s="1"/>
  <c r="G128" i="7" a="1"/>
  <c r="G128" i="7" s="1"/>
  <c r="G129" i="7" a="1"/>
  <c r="G129" i="7" s="1"/>
  <c r="G130" i="7" a="1"/>
  <c r="G130" i="7" s="1"/>
  <c r="G131" i="7" a="1"/>
  <c r="G131" i="7" s="1"/>
  <c r="G132" i="7" a="1"/>
  <c r="G132" i="7" s="1"/>
  <c r="G133" i="7" a="1"/>
  <c r="G133" i="7" s="1"/>
  <c r="G134" i="7" a="1"/>
  <c r="G134" i="7" s="1"/>
  <c r="G135" i="7" a="1"/>
  <c r="G135" i="7" s="1"/>
  <c r="G136" i="7" a="1"/>
  <c r="G136" i="7" s="1"/>
  <c r="G137" i="7" a="1"/>
  <c r="G137" i="7" s="1"/>
  <c r="G138" i="7" a="1"/>
  <c r="G138" i="7" s="1"/>
  <c r="G139" i="7" a="1"/>
  <c r="G139" i="7" s="1"/>
  <c r="G140" i="7" a="1"/>
  <c r="G140" i="7" s="1"/>
  <c r="G141" i="7" a="1"/>
  <c r="G141" i="7" s="1"/>
  <c r="G142" i="7" a="1"/>
  <c r="G142" i="7" s="1"/>
  <c r="G143" i="7" a="1"/>
  <c r="G143" i="7" s="1"/>
  <c r="G144" i="7" a="1"/>
  <c r="G144" i="7" s="1"/>
  <c r="G145" i="7" a="1"/>
  <c r="G145" i="7" s="1"/>
  <c r="G146" i="7" a="1"/>
  <c r="G146" i="7" s="1"/>
  <c r="G147" i="7" a="1"/>
  <c r="G147" i="7" s="1"/>
  <c r="G148" i="7" a="1"/>
  <c r="G148" i="7" s="1"/>
  <c r="G149" i="7" a="1"/>
  <c r="G149" i="7" s="1"/>
  <c r="G150" i="7" a="1"/>
  <c r="G150" i="7" s="1"/>
  <c r="G151" i="7" a="1"/>
  <c r="G151" i="7" s="1"/>
  <c r="G152" i="7" a="1"/>
  <c r="G152" i="7" s="1"/>
  <c r="G153" i="7" a="1"/>
  <c r="G153" i="7" s="1"/>
  <c r="G154" i="7" a="1"/>
  <c r="G154" i="7" s="1"/>
  <c r="G155" i="7" a="1"/>
  <c r="G155" i="7" s="1"/>
  <c r="G156" i="7" a="1"/>
  <c r="G156" i="7" s="1"/>
  <c r="G157" i="7" a="1"/>
  <c r="G157" i="7" s="1"/>
  <c r="G158" i="7" a="1"/>
  <c r="G158" i="7" s="1"/>
  <c r="G159" i="7" a="1"/>
  <c r="G159" i="7" s="1"/>
  <c r="G160" i="7" a="1"/>
  <c r="G160" i="7" s="1"/>
  <c r="G161" i="7" a="1"/>
  <c r="G161" i="7" s="1"/>
  <c r="G162" i="7" a="1"/>
  <c r="G162" i="7" s="1"/>
  <c r="G163" i="7" a="1"/>
  <c r="G163" i="7" s="1"/>
  <c r="G164" i="7" a="1"/>
  <c r="G164" i="7" s="1"/>
  <c r="G165" i="7" a="1"/>
  <c r="G165" i="7" s="1"/>
  <c r="G166" i="7" a="1"/>
  <c r="G166" i="7" s="1"/>
  <c r="G167" i="7" a="1"/>
  <c r="G167" i="7" s="1"/>
  <c r="G168" i="7" a="1"/>
  <c r="G168" i="7" s="1"/>
  <c r="G169" i="7" a="1"/>
  <c r="G169" i="7" s="1"/>
  <c r="G170" i="7" a="1"/>
  <c r="G170" i="7" s="1"/>
  <c r="G171" i="7" a="1"/>
  <c r="G171" i="7" s="1"/>
  <c r="G172" i="7" a="1"/>
  <c r="G172" i="7" s="1"/>
  <c r="G173" i="7" a="1"/>
  <c r="G173" i="7" s="1"/>
  <c r="G174" i="7" a="1"/>
  <c r="G174" i="7" s="1"/>
  <c r="G175" i="7" a="1"/>
  <c r="G175" i="7" s="1"/>
  <c r="G176" i="7" a="1"/>
  <c r="G176" i="7" s="1"/>
  <c r="G177" i="7" a="1"/>
  <c r="G177" i="7" s="1"/>
  <c r="G178" i="7" a="1"/>
  <c r="G178" i="7" s="1"/>
  <c r="G179" i="7" a="1"/>
  <c r="G179" i="7" s="1"/>
  <c r="G180" i="7" a="1"/>
  <c r="G180" i="7" s="1"/>
  <c r="G181" i="7" a="1"/>
  <c r="G181" i="7" s="1"/>
  <c r="G182" i="7" a="1"/>
  <c r="G182" i="7" s="1"/>
  <c r="G183" i="7" a="1"/>
  <c r="G183" i="7" s="1"/>
  <c r="G184" i="7" a="1"/>
  <c r="G184" i="7" s="1"/>
  <c r="G185" i="7" a="1"/>
  <c r="G185" i="7" s="1"/>
  <c r="G186" i="7" a="1"/>
  <c r="G186" i="7" s="1"/>
  <c r="G187" i="7" a="1"/>
  <c r="G187" i="7" s="1"/>
  <c r="G188" i="7" a="1"/>
  <c r="G188" i="7" s="1"/>
  <c r="G189" i="7" a="1"/>
  <c r="G189" i="7" s="1"/>
  <c r="G190" i="7" a="1"/>
  <c r="G190" i="7" s="1"/>
  <c r="G191" i="7" a="1"/>
  <c r="G191" i="7" s="1"/>
  <c r="G192" i="7" a="1"/>
  <c r="G192" i="7" s="1"/>
  <c r="G193" i="7" a="1"/>
  <c r="G193" i="7" s="1"/>
  <c r="G194" i="7" a="1"/>
  <c r="G194" i="7" s="1"/>
  <c r="G195" i="7" a="1"/>
  <c r="G195" i="7" s="1"/>
  <c r="G196" i="7" a="1"/>
  <c r="G196" i="7" s="1"/>
  <c r="G197" i="7" a="1"/>
  <c r="G197" i="7" s="1"/>
  <c r="G198" i="7" a="1"/>
  <c r="G198" i="7" s="1"/>
  <c r="G199" i="7" a="1"/>
  <c r="G199" i="7" s="1"/>
  <c r="G200" i="7" a="1"/>
  <c r="G200" i="7" s="1"/>
  <c r="G201" i="7" a="1"/>
  <c r="G201" i="7" s="1"/>
  <c r="G202" i="7" a="1"/>
  <c r="G202" i="7" s="1"/>
  <c r="G203" i="7" a="1"/>
  <c r="G203" i="7" s="1"/>
  <c r="G204" i="7" a="1"/>
  <c r="G204" i="7" s="1"/>
  <c r="G205" i="7" a="1"/>
  <c r="G205" i="7" s="1"/>
  <c r="G206" i="7" a="1"/>
  <c r="G206" i="7" s="1"/>
  <c r="G207" i="7" a="1"/>
  <c r="G207" i="7" s="1"/>
  <c r="G208" i="7" a="1"/>
  <c r="G208" i="7" s="1"/>
  <c r="G209" i="7" a="1"/>
  <c r="G209" i="7" s="1"/>
  <c r="G210" i="7" a="1"/>
  <c r="G210" i="7" s="1"/>
  <c r="G211" i="7" a="1"/>
  <c r="G211" i="7" s="1"/>
  <c r="G212" i="7" a="1"/>
  <c r="G212" i="7" s="1"/>
  <c r="G213" i="7" a="1"/>
  <c r="G213" i="7" s="1"/>
  <c r="G214" i="7" a="1"/>
  <c r="G214" i="7" s="1"/>
  <c r="G215" i="7" a="1"/>
  <c r="G215" i="7" s="1"/>
  <c r="G216" i="7" a="1"/>
  <c r="G216" i="7" s="1"/>
  <c r="G217" i="7" a="1"/>
  <c r="G217" i="7" s="1"/>
  <c r="G218" i="7" a="1"/>
  <c r="G218" i="7" s="1"/>
  <c r="G219" i="7" a="1"/>
  <c r="G219" i="7" s="1"/>
  <c r="G220" i="7" a="1"/>
  <c r="G220" i="7" s="1"/>
  <c r="G221" i="7" a="1"/>
  <c r="G221" i="7" s="1"/>
  <c r="G222" i="7" a="1"/>
  <c r="G222" i="7" s="1"/>
  <c r="G223" i="7" a="1"/>
  <c r="G223" i="7" s="1"/>
  <c r="G224" i="7" a="1"/>
  <c r="G224" i="7" s="1"/>
  <c r="G225" i="7" a="1"/>
  <c r="G225" i="7" s="1"/>
  <c r="G226" i="7" a="1"/>
  <c r="G226" i="7" s="1"/>
  <c r="G227" i="7" a="1"/>
  <c r="G227" i="7" s="1"/>
  <c r="G228" i="7" a="1"/>
  <c r="G228" i="7" s="1"/>
  <c r="G229" i="7" a="1"/>
  <c r="G229" i="7" s="1"/>
  <c r="G230" i="7" a="1"/>
  <c r="G230" i="7" s="1"/>
  <c r="G231" i="7" a="1"/>
  <c r="G231" i="7" s="1"/>
  <c r="G232" i="7" a="1"/>
  <c r="G232" i="7" s="1"/>
  <c r="G233" i="7" a="1"/>
  <c r="G233" i="7" s="1"/>
  <c r="G234" i="7" a="1"/>
  <c r="G234" i="7" s="1"/>
  <c r="G235" i="7" a="1"/>
  <c r="G235" i="7" s="1"/>
  <c r="G236" i="7" a="1"/>
  <c r="G236" i="7" s="1"/>
  <c r="G237" i="7" a="1"/>
  <c r="G237" i="7" s="1"/>
  <c r="G238" i="7" a="1"/>
  <c r="G238" i="7" s="1"/>
  <c r="G239" i="7" a="1"/>
  <c r="G239" i="7" s="1"/>
  <c r="G240" i="7" a="1"/>
  <c r="G240" i="7" s="1"/>
  <c r="G241" i="7" a="1"/>
  <c r="G241" i="7" s="1"/>
  <c r="G242" i="7" a="1"/>
  <c r="G242" i="7" s="1"/>
  <c r="G243" i="7" a="1"/>
  <c r="G243" i="7" s="1"/>
  <c r="G244" i="7" a="1"/>
  <c r="G244" i="7" s="1"/>
  <c r="G245" i="7" a="1"/>
  <c r="G245" i="7" s="1"/>
  <c r="G246" i="7" a="1"/>
  <c r="G246" i="7" s="1"/>
  <c r="G247" i="7" a="1"/>
  <c r="G247" i="7" s="1"/>
  <c r="G248" i="7" a="1"/>
  <c r="G248" i="7" s="1"/>
  <c r="G249" i="7" a="1"/>
  <c r="G249" i="7" s="1"/>
  <c r="G250" i="7" a="1"/>
  <c r="G250" i="7" s="1"/>
  <c r="G251" i="7" a="1"/>
  <c r="G251" i="7" s="1"/>
  <c r="G252" i="7" a="1"/>
  <c r="G252" i="7" s="1"/>
  <c r="G253" i="7" a="1"/>
  <c r="G253" i="7" s="1"/>
  <c r="G254" i="7" a="1"/>
  <c r="G254" i="7" s="1"/>
  <c r="G255" i="7" a="1"/>
  <c r="G255" i="7" s="1"/>
  <c r="G256" i="7" a="1"/>
  <c r="G256" i="7" s="1"/>
  <c r="G257" i="7" a="1"/>
  <c r="G257" i="7" s="1"/>
  <c r="G258" i="7" a="1"/>
  <c r="G258" i="7" s="1"/>
  <c r="G259" i="7" a="1"/>
  <c r="G259" i="7" s="1"/>
  <c r="G260" i="7" a="1"/>
  <c r="G260" i="7" s="1"/>
  <c r="G261" i="7" a="1"/>
  <c r="G261" i="7" s="1"/>
  <c r="G262" i="7" a="1"/>
  <c r="G262" i="7" s="1"/>
  <c r="G263" i="7" a="1"/>
  <c r="G263" i="7" s="1"/>
  <c r="G264" i="7" a="1"/>
  <c r="G264" i="7" s="1"/>
  <c r="G265" i="7" a="1"/>
  <c r="G265" i="7" s="1"/>
  <c r="G266" i="7" a="1"/>
  <c r="G266" i="7" s="1"/>
  <c r="G267" i="7" a="1"/>
  <c r="G267" i="7" s="1"/>
  <c r="G268" i="7" a="1"/>
  <c r="G268" i="7" s="1"/>
  <c r="G269" i="7" a="1"/>
  <c r="G269" i="7" s="1"/>
  <c r="G270" i="7" a="1"/>
  <c r="G270" i="7" s="1"/>
  <c r="G271" i="7" a="1"/>
  <c r="G271" i="7" s="1"/>
  <c r="G272" i="7" a="1"/>
  <c r="G272" i="7" s="1"/>
  <c r="G273" i="7" a="1"/>
  <c r="G273" i="7" s="1"/>
  <c r="G274" i="7" a="1"/>
  <c r="G274" i="7" s="1"/>
  <c r="G275" i="7" a="1"/>
  <c r="G275" i="7" s="1"/>
  <c r="G276" i="7" a="1"/>
  <c r="G276" i="7" s="1"/>
  <c r="G277" i="7" a="1"/>
  <c r="G277" i="7" s="1"/>
  <c r="G278" i="7" a="1"/>
  <c r="G278" i="7" s="1"/>
  <c r="G279" i="7" a="1"/>
  <c r="G279" i="7" s="1"/>
  <c r="G280" i="7" a="1"/>
  <c r="G280" i="7" s="1"/>
  <c r="G281" i="7" a="1"/>
  <c r="G281" i="7" s="1"/>
  <c r="G282" i="7" a="1"/>
  <c r="G282" i="7" s="1"/>
  <c r="G283" i="7" a="1"/>
  <c r="G283" i="7" s="1"/>
  <c r="M115" i="17"/>
  <c r="L115" i="17"/>
  <c r="K115" i="17"/>
  <c r="I111" i="7" l="1"/>
  <c r="I273" i="7"/>
  <c r="I237" i="7"/>
  <c r="I225" i="7"/>
  <c r="I119" i="7"/>
  <c r="I109" i="7"/>
  <c r="I98" i="7"/>
  <c r="I86" i="7"/>
  <c r="I74" i="7"/>
  <c r="I62" i="7"/>
  <c r="I51" i="7"/>
  <c r="I201" i="7"/>
  <c r="I165" i="7"/>
  <c r="I153" i="7"/>
  <c r="I176" i="7"/>
  <c r="I199" i="7"/>
  <c r="I187" i="7"/>
  <c r="I221" i="7"/>
  <c r="I210" i="7"/>
  <c r="I232" i="7"/>
  <c r="I57" i="7"/>
  <c r="I255" i="7"/>
  <c r="I243" i="7"/>
  <c r="I266" i="7"/>
  <c r="I183" i="7"/>
  <c r="I277" i="7"/>
  <c r="I123" i="7"/>
  <c r="I276" i="7"/>
  <c r="I265" i="7"/>
  <c r="I254" i="7"/>
  <c r="I242" i="7"/>
  <c r="I231" i="7"/>
  <c r="I220" i="7"/>
  <c r="I209" i="7"/>
  <c r="I198" i="7"/>
  <c r="I186" i="7"/>
  <c r="I175" i="7"/>
  <c r="I164" i="7"/>
  <c r="I152" i="7"/>
  <c r="I140" i="7"/>
  <c r="I118" i="7"/>
  <c r="I108" i="7"/>
  <c r="I97" i="7"/>
  <c r="I85" i="7"/>
  <c r="I73" i="7"/>
  <c r="I61" i="7"/>
  <c r="I275" i="7"/>
  <c r="I264" i="7"/>
  <c r="I253" i="7"/>
  <c r="I241" i="7"/>
  <c r="I230" i="7"/>
  <c r="I219" i="7"/>
  <c r="I208" i="7"/>
  <c r="I197" i="7"/>
  <c r="I185" i="7"/>
  <c r="I174" i="7"/>
  <c r="I163" i="7"/>
  <c r="I151" i="7"/>
  <c r="I139" i="7"/>
  <c r="I128" i="7"/>
  <c r="I107" i="7"/>
  <c r="I96" i="7"/>
  <c r="I84" i="7"/>
  <c r="I72" i="7"/>
  <c r="I60" i="7"/>
  <c r="I274" i="7"/>
  <c r="I263" i="7"/>
  <c r="I252" i="7"/>
  <c r="I240" i="7"/>
  <c r="I229" i="7"/>
  <c r="I218" i="7"/>
  <c r="I207" i="7"/>
  <c r="I196" i="7"/>
  <c r="I184" i="7"/>
  <c r="I173" i="7"/>
  <c r="I162" i="7"/>
  <c r="I150" i="7"/>
  <c r="I138" i="7"/>
  <c r="I127" i="7"/>
  <c r="I106" i="7"/>
  <c r="I95" i="7"/>
  <c r="I83" i="7"/>
  <c r="I71" i="7"/>
  <c r="I59" i="7"/>
  <c r="I262" i="7"/>
  <c r="I251" i="7"/>
  <c r="I239" i="7"/>
  <c r="I228" i="7"/>
  <c r="I217" i="7"/>
  <c r="I206" i="7"/>
  <c r="I195" i="7"/>
  <c r="I172" i="7"/>
  <c r="I161" i="7"/>
  <c r="I149" i="7"/>
  <c r="I137" i="7"/>
  <c r="I126" i="7"/>
  <c r="I116" i="7"/>
  <c r="I105" i="7"/>
  <c r="I94" i="7"/>
  <c r="I82" i="7"/>
  <c r="I70" i="7"/>
  <c r="I58" i="7"/>
  <c r="I261" i="7"/>
  <c r="I250" i="7"/>
  <c r="I238" i="7"/>
  <c r="I227" i="7"/>
  <c r="I216" i="7"/>
  <c r="I205" i="7"/>
  <c r="I194" i="7"/>
  <c r="I171" i="7"/>
  <c r="I160" i="7"/>
  <c r="I148" i="7"/>
  <c r="I136" i="7"/>
  <c r="I125" i="7"/>
  <c r="I115" i="7"/>
  <c r="I93" i="7"/>
  <c r="I81" i="7"/>
  <c r="I69" i="7"/>
  <c r="I283" i="7"/>
  <c r="I272" i="7"/>
  <c r="I260" i="7"/>
  <c r="I249" i="7"/>
  <c r="I226" i="7"/>
  <c r="I215" i="7"/>
  <c r="I204" i="7"/>
  <c r="I193" i="7"/>
  <c r="I182" i="7"/>
  <c r="I170" i="7"/>
  <c r="I159" i="7"/>
  <c r="I147" i="7"/>
  <c r="I135" i="7"/>
  <c r="I124" i="7"/>
  <c r="I114" i="7"/>
  <c r="I104" i="7"/>
  <c r="I92" i="7"/>
  <c r="I80" i="7"/>
  <c r="I68" i="7"/>
  <c r="I282" i="7"/>
  <c r="I271" i="7"/>
  <c r="I259" i="7"/>
  <c r="I248" i="7"/>
  <c r="I214" i="7"/>
  <c r="I203" i="7"/>
  <c r="I192" i="7"/>
  <c r="I181" i="7"/>
  <c r="I169" i="7"/>
  <c r="I158" i="7"/>
  <c r="I146" i="7"/>
  <c r="I134" i="7"/>
  <c r="I113" i="7"/>
  <c r="I103" i="7"/>
  <c r="I91" i="7"/>
  <c r="I79" i="7"/>
  <c r="I67" i="7"/>
  <c r="I56" i="7"/>
  <c r="I281" i="7"/>
  <c r="I270" i="7"/>
  <c r="I258" i="7"/>
  <c r="I247" i="7"/>
  <c r="I236" i="7"/>
  <c r="I213" i="7"/>
  <c r="I202" i="7"/>
  <c r="I191" i="7"/>
  <c r="I180" i="7"/>
  <c r="I168" i="7"/>
  <c r="I157" i="7"/>
  <c r="I145" i="7"/>
  <c r="I133" i="7"/>
  <c r="I112" i="7"/>
  <c r="I102" i="7"/>
  <c r="I90" i="7"/>
  <c r="I78" i="7"/>
  <c r="I66" i="7"/>
  <c r="I55" i="7"/>
  <c r="I280" i="7"/>
  <c r="I269" i="7"/>
  <c r="I257" i="7"/>
  <c r="I246" i="7"/>
  <c r="I235" i="7"/>
  <c r="I224" i="7"/>
  <c r="I190" i="7"/>
  <c r="I179" i="7"/>
  <c r="I167" i="7"/>
  <c r="I156" i="7"/>
  <c r="I144" i="7"/>
  <c r="I132" i="7"/>
  <c r="I122" i="7"/>
  <c r="I101" i="7"/>
  <c r="I89" i="7"/>
  <c r="I77" i="7"/>
  <c r="I65" i="7"/>
  <c r="I54" i="7"/>
  <c r="I279" i="7"/>
  <c r="I268" i="7"/>
  <c r="I256" i="7"/>
  <c r="I245" i="7"/>
  <c r="I234" i="7"/>
  <c r="I223" i="7"/>
  <c r="I212" i="7"/>
  <c r="I189" i="7"/>
  <c r="I178" i="7"/>
  <c r="I166" i="7"/>
  <c r="I155" i="7"/>
  <c r="I143" i="7"/>
  <c r="I131" i="7"/>
  <c r="I121" i="7"/>
  <c r="I100" i="7"/>
  <c r="I88" i="7"/>
  <c r="I76" i="7"/>
  <c r="I64" i="7"/>
  <c r="I53" i="7"/>
  <c r="I278" i="7"/>
  <c r="I267" i="7"/>
  <c r="I244" i="7"/>
  <c r="I233" i="7"/>
  <c r="I222" i="7"/>
  <c r="I211" i="7"/>
  <c r="I200" i="7"/>
  <c r="I188" i="7"/>
  <c r="I177" i="7"/>
  <c r="I154" i="7"/>
  <c r="I142" i="7"/>
  <c r="I130" i="7"/>
  <c r="I120" i="7"/>
  <c r="I110" i="7"/>
  <c r="I99" i="7"/>
  <c r="I87" i="7"/>
  <c r="I75" i="7"/>
  <c r="I63" i="7"/>
  <c r="I52" i="7"/>
  <c r="I129" i="7"/>
  <c r="I117" i="7"/>
  <c r="I141"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<sst xmlns="http://schemas.openxmlformats.org/spreadsheetml/2006/main" count="1921" uniqueCount="262">
  <si>
    <t>China</t>
  </si>
  <si>
    <t>2017 and 2025 US import share by top trade partners</t>
  </si>
  <si>
    <t>country</t>
  </si>
  <si>
    <t>market share change</t>
  </si>
  <si>
    <t>percentage point change</t>
  </si>
  <si>
    <t>Taiwan</t>
  </si>
  <si>
    <t>Vietnam</t>
  </si>
  <si>
    <t>Mexico</t>
  </si>
  <si>
    <t>Ireland</t>
  </si>
  <si>
    <t>Switzerland</t>
  </si>
  <si>
    <t>Thailand</t>
  </si>
  <si>
    <t>2017 and 2024 change in China’s market share in each country’s imports</t>
  </si>
  <si>
    <t xml:space="preserve"> change in China’s market share</t>
  </si>
  <si>
    <t>percentage points</t>
  </si>
  <si>
    <t>source: trademap.xlsx</t>
  </si>
  <si>
    <t>change</t>
  </si>
  <si>
    <t>Afghanistan</t>
  </si>
  <si>
    <t>Albania</t>
  </si>
  <si>
    <t>Algeria</t>
  </si>
  <si>
    <t>Andorra</t>
  </si>
  <si>
    <t>Angola</t>
  </si>
  <si>
    <t>Anguilla</t>
  </si>
  <si>
    <t>Antigua and Barbuda</t>
  </si>
  <si>
    <t>Argentina</t>
  </si>
  <si>
    <t>Armenia</t>
  </si>
  <si>
    <t>India</t>
  </si>
  <si>
    <t>Aruba</t>
  </si>
  <si>
    <t>Korea, South</t>
  </si>
  <si>
    <t>Australia</t>
  </si>
  <si>
    <t>Austria</t>
  </si>
  <si>
    <t>Cambodia</t>
  </si>
  <si>
    <t>Azerbaijan</t>
  </si>
  <si>
    <t>Singapore</t>
  </si>
  <si>
    <t>Bahamas</t>
  </si>
  <si>
    <t>Netherlands</t>
  </si>
  <si>
    <t>Bahrain</t>
  </si>
  <si>
    <t>Costa Rica</t>
  </si>
  <si>
    <t>Bangladesh</t>
  </si>
  <si>
    <t>Belgium</t>
  </si>
  <si>
    <t>Barbados</t>
  </si>
  <si>
    <t>Indonesia</t>
  </si>
  <si>
    <t>Belarus</t>
  </si>
  <si>
    <t>South Africa</t>
  </si>
  <si>
    <t>Malaysia</t>
  </si>
  <si>
    <t>Belize</t>
  </si>
  <si>
    <t>Guyana</t>
  </si>
  <si>
    <t>Benin</t>
  </si>
  <si>
    <t>Hungary</t>
  </si>
  <si>
    <t>Bermuda</t>
  </si>
  <si>
    <t>Poland</t>
  </si>
  <si>
    <t>Bhutan</t>
  </si>
  <si>
    <t>Chile</t>
  </si>
  <si>
    <t>Bolivia</t>
  </si>
  <si>
    <t>Kazakhstan</t>
  </si>
  <si>
    <t>Bosnia and Herzegovina</t>
  </si>
  <si>
    <t>Turkey</t>
  </si>
  <si>
    <t>Botswana</t>
  </si>
  <si>
    <t>Slovakia</t>
  </si>
  <si>
    <t>Brazil</t>
  </si>
  <si>
    <t>Slovenia</t>
  </si>
  <si>
    <t>British Indian Ocean Territories</t>
  </si>
  <si>
    <t>Laos</t>
  </si>
  <si>
    <t>British Virgin Islands</t>
  </si>
  <si>
    <t>Brunei</t>
  </si>
  <si>
    <t>Democratic Republic of Congo</t>
  </si>
  <si>
    <t>Bulgaria</t>
  </si>
  <si>
    <t>Italy</t>
  </si>
  <si>
    <t>Burkina Faso</t>
  </si>
  <si>
    <t>Czech Republic</t>
  </si>
  <si>
    <t>Burma</t>
  </si>
  <si>
    <t>United Arab Emirates</t>
  </si>
  <si>
    <t>Burundi</t>
  </si>
  <si>
    <t>Cabo Verde</t>
  </si>
  <si>
    <t>Portugal</t>
  </si>
  <si>
    <t>Cameroon</t>
  </si>
  <si>
    <t>Denmark</t>
  </si>
  <si>
    <t>Canada</t>
  </si>
  <si>
    <t>Philippines</t>
  </si>
  <si>
    <t>Cayman Islands</t>
  </si>
  <si>
    <t>Uruguay</t>
  </si>
  <si>
    <t>Central African Republic</t>
  </si>
  <si>
    <t>Romania</t>
  </si>
  <si>
    <t>Chad</t>
  </si>
  <si>
    <t>Dominican Republic</t>
  </si>
  <si>
    <t>Jordan</t>
  </si>
  <si>
    <t>Ethiopia</t>
  </si>
  <si>
    <t>Christmas Island</t>
  </si>
  <si>
    <t>Uzbekistan</t>
  </si>
  <si>
    <t>Cocos (Keeling) Islands</t>
  </si>
  <si>
    <t>Serbia</t>
  </si>
  <si>
    <t>Colombia</t>
  </si>
  <si>
    <t>Comoros</t>
  </si>
  <si>
    <t>Egypt</t>
  </si>
  <si>
    <t>Congo</t>
  </si>
  <si>
    <t>Cook Islands</t>
  </si>
  <si>
    <t>Greece</t>
  </si>
  <si>
    <t>Iceland</t>
  </si>
  <si>
    <t>Cote d'Ivoire</t>
  </si>
  <si>
    <t>Paraguay</t>
  </si>
  <si>
    <t>Croatia</t>
  </si>
  <si>
    <t>Sweden</t>
  </si>
  <si>
    <t>Cuba</t>
  </si>
  <si>
    <t>Tunisia</t>
  </si>
  <si>
    <t>Curacao</t>
  </si>
  <si>
    <t>Qatar</t>
  </si>
  <si>
    <t>Cyprus</t>
  </si>
  <si>
    <t>Gabon</t>
  </si>
  <si>
    <t>Luxembourg</t>
  </si>
  <si>
    <t>Djibouti</t>
  </si>
  <si>
    <t>Zambia</t>
  </si>
  <si>
    <t>Dominica</t>
  </si>
  <si>
    <t>Nicaragua</t>
  </si>
  <si>
    <t>Pakistan</t>
  </si>
  <si>
    <t>Ecuador</t>
  </si>
  <si>
    <t>Estonia</t>
  </si>
  <si>
    <t>El Salvador</t>
  </si>
  <si>
    <t>Ghana</t>
  </si>
  <si>
    <t>Equatorial Guinea</t>
  </si>
  <si>
    <t>Eritrea</t>
  </si>
  <si>
    <t>Senegal</t>
  </si>
  <si>
    <t>Namibia</t>
  </si>
  <si>
    <t>Eswatini</t>
  </si>
  <si>
    <t>Peru</t>
  </si>
  <si>
    <t>Faroe Islands</t>
  </si>
  <si>
    <t>Falkland Islands (Islas Malvinas)</t>
  </si>
  <si>
    <t>Uganda</t>
  </si>
  <si>
    <t>Fiji</t>
  </si>
  <si>
    <t>Tanzania</t>
  </si>
  <si>
    <t>Finland</t>
  </si>
  <si>
    <t>Togo</t>
  </si>
  <si>
    <t>France</t>
  </si>
  <si>
    <t>Morocco</t>
  </si>
  <si>
    <t>French Guiana</t>
  </si>
  <si>
    <t>French Polynesia</t>
  </si>
  <si>
    <t>Malta</t>
  </si>
  <si>
    <t>French Southern and Antarctic Lands</t>
  </si>
  <si>
    <t>Moldova</t>
  </si>
  <si>
    <t>Gambia</t>
  </si>
  <si>
    <t>Lebanon</t>
  </si>
  <si>
    <t>Gaza Strip Administered by Israel</t>
  </si>
  <si>
    <t>Mongolia</t>
  </si>
  <si>
    <t>Georgia</t>
  </si>
  <si>
    <t>Sint Maarten</t>
  </si>
  <si>
    <t>Germany</t>
  </si>
  <si>
    <t>Kenya</t>
  </si>
  <si>
    <t>Kyrgyzstan</t>
  </si>
  <si>
    <t>Gibraltar</t>
  </si>
  <si>
    <t>Turkmenistan</t>
  </si>
  <si>
    <t>San Marino</t>
  </si>
  <si>
    <t>Greenland</t>
  </si>
  <si>
    <t>Grenada</t>
  </si>
  <si>
    <t>Panama</t>
  </si>
  <si>
    <t>Guadeloupe</t>
  </si>
  <si>
    <t>Guatemala</t>
  </si>
  <si>
    <t>Samoa</t>
  </si>
  <si>
    <t>Guinea</t>
  </si>
  <si>
    <t>Zimbabwe</t>
  </si>
  <si>
    <t>Guinea-Bissau</t>
  </si>
  <si>
    <t>Reunion</t>
  </si>
  <si>
    <t>Haiti</t>
  </si>
  <si>
    <t>Heard and McDonald Islands</t>
  </si>
  <si>
    <t>Vanuatu</t>
  </si>
  <si>
    <t>Honduras</t>
  </si>
  <si>
    <t>Kosovo</t>
  </si>
  <si>
    <t>Hong Kong</t>
  </si>
  <si>
    <t>Montenegro</t>
  </si>
  <si>
    <t>Sierra Leone</t>
  </si>
  <si>
    <t>Timor-Leste</t>
  </si>
  <si>
    <t>Iran</t>
  </si>
  <si>
    <t>Iraq</t>
  </si>
  <si>
    <t>South Sudan</t>
  </si>
  <si>
    <t>Israel</t>
  </si>
  <si>
    <t>Mali</t>
  </si>
  <si>
    <t>Jamaica</t>
  </si>
  <si>
    <t>Niue</t>
  </si>
  <si>
    <t>Japan</t>
  </si>
  <si>
    <t>Mayotte</t>
  </si>
  <si>
    <t>Svalbard, Jan Mayen Island</t>
  </si>
  <si>
    <t>Kiribati</t>
  </si>
  <si>
    <t>Wallis and Futuna</t>
  </si>
  <si>
    <t>Korea, North</t>
  </si>
  <si>
    <t>Pitcairn Islands</t>
  </si>
  <si>
    <t>Kuwait</t>
  </si>
  <si>
    <t>Tuvalu</t>
  </si>
  <si>
    <t>Latvia</t>
  </si>
  <si>
    <t>St Pierre and Miquelon</t>
  </si>
  <si>
    <t>Norfolk Island</t>
  </si>
  <si>
    <t>Lesotho</t>
  </si>
  <si>
    <t>Palau</t>
  </si>
  <si>
    <t>Liberia</t>
  </si>
  <si>
    <t>Libya</t>
  </si>
  <si>
    <t>Liechtenstein</t>
  </si>
  <si>
    <t>Micronesia</t>
  </si>
  <si>
    <t>Lithuania</t>
  </si>
  <si>
    <t>Somalia</t>
  </si>
  <si>
    <t>Macau</t>
  </si>
  <si>
    <t>Tajikistan</t>
  </si>
  <si>
    <t>Macedonia</t>
  </si>
  <si>
    <t>St Vincent and the Grenadines</t>
  </si>
  <si>
    <t>Madagascar</t>
  </si>
  <si>
    <t>Montserrat</t>
  </si>
  <si>
    <t>Malawi</t>
  </si>
  <si>
    <t>Sao Tome and Principe</t>
  </si>
  <si>
    <t>Maldives</t>
  </si>
  <si>
    <t>Vatican City</t>
  </si>
  <si>
    <t>Marshall Islands</t>
  </si>
  <si>
    <t>Tonga</t>
  </si>
  <si>
    <t>Martinique</t>
  </si>
  <si>
    <t>Mauritania</t>
  </si>
  <si>
    <t>Mauritius</t>
  </si>
  <si>
    <t>Nauru</t>
  </si>
  <si>
    <t>Syria</t>
  </si>
  <si>
    <t>Tokelau</t>
  </si>
  <si>
    <t>Monaco</t>
  </si>
  <si>
    <t>Solomon Islands</t>
  </si>
  <si>
    <t>Turks and Caicos Islands</t>
  </si>
  <si>
    <t>West Bank Administered by Israel</t>
  </si>
  <si>
    <t>Mozambique</t>
  </si>
  <si>
    <t>Nepal</t>
  </si>
  <si>
    <t>New Caledonia</t>
  </si>
  <si>
    <t>Sudan</t>
  </si>
  <si>
    <t>New Zealand</t>
  </si>
  <si>
    <t>Yemen</t>
  </si>
  <si>
    <t>Niger</t>
  </si>
  <si>
    <t>Nigeria</t>
  </si>
  <si>
    <t>Norway</t>
  </si>
  <si>
    <t>Oman</t>
  </si>
  <si>
    <t>St Helena</t>
  </si>
  <si>
    <t>Seychelles</t>
  </si>
  <si>
    <t>Rwanda</t>
  </si>
  <si>
    <t>Papua New Guinea</t>
  </si>
  <si>
    <t>Suriname</t>
  </si>
  <si>
    <t>St Lucia</t>
  </si>
  <si>
    <t>Russia</t>
  </si>
  <si>
    <t>Ukraine</t>
  </si>
  <si>
    <t>St Kitts and Nevis</t>
  </si>
  <si>
    <t>Saudi Arabia</t>
  </si>
  <si>
    <t>Spain</t>
  </si>
  <si>
    <t>Sri Lanka</t>
  </si>
  <si>
    <t>Trinidad and Tobago</t>
  </si>
  <si>
    <t>United Kingdom</t>
  </si>
  <si>
    <t>Venezuela</t>
  </si>
  <si>
    <t>Total US imports from China, world, and rest of world (ROW)</t>
  </si>
  <si>
    <t>Index June 2018 = 100</t>
  </si>
  <si>
    <t>12-month trailing sum, USD</t>
  </si>
  <si>
    <t/>
  </si>
  <si>
    <t>Real Value (Jan 2025 dollars)</t>
  </si>
  <si>
    <t>Nominal Value (USD)</t>
  </si>
  <si>
    <t>Month</t>
  </si>
  <si>
    <t>World</t>
  </si>
  <si>
    <t>Rest of World</t>
  </si>
  <si>
    <t>Trend</t>
  </si>
  <si>
    <t>State Imports by HS Commodities</t>
  </si>
  <si>
    <t>Current date: 04/21/2026 6:02 PM (Eastern Daylight Time)</t>
  </si>
  <si>
    <t>State</t>
  </si>
  <si>
    <t>Commodity</t>
  </si>
  <si>
    <t>Country</t>
  </si>
  <si>
    <t>Time</t>
  </si>
  <si>
    <t>Total Value ($US)</t>
  </si>
  <si>
    <t>All States</t>
  </si>
  <si>
    <t>All Commodities</t>
  </si>
  <si>
    <t>Western Sahara (through Dec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</si>
</sst>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
    <numFmt numFmtId="166" formatCode="mmm\-yyyy"/>
  </numFmts>
  <fonts count="11" x14ac:knownFonts="1">
    <font>
      <sz val="11"/>
      <name val="Calibri"/>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scheme val="minor"/>
    </font>
    <font>
      <sz val="12"/>
      <color theme="1"/>
      <name val="Aptos Narrow"/>
      <family val="2"/>
      <scheme val="minor"/>
    </font>
    <font>
      <sz val="11"/>
      <name val="Calibri"/>
      <family val="2"/>
    </font>
    <font>
      <sz val="11"/>
      <name val="Calibri"/>
      <family val="2"/>
    </font>
    <font>
      <sz val="11"/>
      <color indexed="8"/>
      <name val="Aptos Narrow"/>
      <family val="2"/>
      <scheme val="minor"/>
    </font>
    <font>
      <u/>
      <sz val="11"/>
      <color theme="10"/>
      <name val="Aptos Narrow"/>
      <family val="2"/>
      <scheme val="minor"/>
    </font>
    <font>
      <b/>
      <sz val="11"/>
      <name val="Calibri"/>
      <family val="2"/>
    </font>
  </fonts>
  <fills count="2">
    <fill>
      <patternFill patternType="none"/>
    </fill>
    <fill>
      <patternFill patternType="gray125"/>
    </fill>
  </fills>
  <borders count="2">
    <border>
      <left/>
      <right/>
      <top/>
      <bottom/>
      <diagonal/>
    </border>
    <border>
      <left/>
      <right/>
      <top/>
      <bottom/>
      <diagonal/>
    </border>
  </borders>
  <cellStyleXfs count="12">
    <xf numFmtId="0" fontId="0" fillId="0" borderId="0"/>
    <xf numFmtId="0" fontId="6" fillId="0" borderId="1"/>
    <xf numFmtId="9" fontId="7" fillId="0" borderId="0" applyFont="0" applyFill="0" applyBorder="0" applyAlignment="0" applyProtection="0"/>
    <xf numFmtId="0" fontId="8" fillId="0" borderId="1"/>
    <xf numFmtId="0" fontId="5" fillId="0" borderId="1"/>
    <xf numFmtId="0" fontId="4" fillId="0" borderId="1"/>
    <xf numFmtId="0" fontId="3" fillId="0" borderId="1"/>
    <xf numFmtId="43" fontId="3" fillId="0" borderId="1" applyFont="0" applyFill="0" applyBorder="0" applyAlignment="0" applyProtection="0"/>
    <xf numFmtId="0" fontId="2" fillId="0" borderId="1"/>
    <xf numFmtId="0" fontId="9" fillId="0" borderId="1" applyNumberFormat="0" applyFill="0" applyBorder="0" applyAlignment="0" applyProtection="0"/>
    <xf numFmtId="0" fontId="1" fillId="0" borderId="1"/>
    <xf numFmtId="0" fontId="6" fillId="0" borderId="1"/>
  </cellStyleXfs>
  <cellXfs count="21">
    <xf numFmtId="0" fontId="0" fillId="0" borderId="0" xfId="0"/>
    <xf numFmtId="1" fontId="0" fillId="0" borderId="1" xfId="0" applyNumberFormat="1" applyBorder="1"/>
    <xf numFmtId="0" fontId="6" fillId="0" borderId="0" xfId="0" applyFont="1"/>
    <xf numFmtId="9" fontId="0" fillId="0" borderId="0" xfId="0" applyNumberFormat="1"/>
    <xf numFmtId="165" fontId="0" fillId="0" borderId="0" xfId="0" applyNumberFormat="1"/>
    <xf numFmtId="3" fontId="0" fillId="0" borderId="0" xfId="0" applyNumberFormat="1"/>
    <xf numFmtId="9" fontId="0" fillId="0" borderId="0" xfId="2" applyFont="1"/>
    <xf numFmtId="165" fontId="0" fillId="0" borderId="0" xfId="2" applyNumberFormat="1" applyFont="1"/>
    <xf numFmtId="0" fontId="1" fillId="0" borderId="1" xfId="10"/>
    <xf numFmtId="3" fontId="1" fillId="0" borderId="1" xfId="10" applyNumberFormat="1"/>
    <xf numFmtId="0" fontId="10" fillId="0" borderId="1" xfId="11" applyFont="1"/>
    <xf numFmtId="0" fontId="10" fillId="0" borderId="1" xfId="10" applyFont="1" applyAlignment="1">
      <alignment horizontal="center"/>
    </xf>
    <xf numFmtId="0" fontId="10" fillId="0" borderId="1" xfId="10" applyFont="1"/>
    <xf numFmtId="166" fontId="6" fillId="0" borderId="1" xfId="10" applyNumberFormat="1" applyFont="1"/>
    <xf numFmtId="164" fontId="6" fillId="0" borderId="1" xfId="10" applyNumberFormat="1" applyFont="1"/>
    <xf numFmtId="3" fontId="6" fillId="0" borderId="1" xfId="10" applyNumberFormat="1" applyFont="1"/>
    <xf numFmtId="0" fontId="6" fillId="0" borderId="1" xfId="10" applyFont="1"/>
    <xf numFmtId="10" fontId="0" fillId="0" borderId="0" xfId="2" applyNumberFormat="1" applyFont="1"/>
    <xf numFmtId="164" fontId="0" fillId="0" borderId="0" xfId="0" applyNumberFormat="1"/>
    <xf numFmtId="9" fontId="1" fillId="0" borderId="1" xfId="2" applyFont="1" applyBorder="1"/>
    <xf numFmtId="0" fontId="10" fillId="0" borderId="1" xfId="10" applyFont="1" applyAlignment="1">
      <alignment horizontal="center"/>
    </xf>
  </cellXfs>
  <cellStyles count="12">
    <cellStyle name="Comma 2" xfId="7" xr:uid="{C1832346-A1EF-1E44-90E8-FCCB29691B29}"/>
    <cellStyle name="Hyperlink 2" xfId="9" xr:uid="{8D3FE192-0D9A-4B3B-9530-6CFC4DF2544E}"/>
    <cellStyle name="Normal" xfId="0" builtinId="0"/>
    <cellStyle name="Normal 2" xfId="1" xr:uid="{EF949657-2C74-454A-934E-C3928252A19F}"/>
    <cellStyle name="Normal 3" xfId="3" xr:uid="{2D940C58-CF33-D54D-9F4D-30ED5B2F1C32}"/>
    <cellStyle name="Normal 4" xfId="4" xr:uid="{4B2899A2-945A-9748-8C84-8B891A74B2BF}"/>
    <cellStyle name="Normal 5" xfId="5" xr:uid="{5DAE744D-7F2A-D248-8EAD-8F3EE2389AA7}"/>
    <cellStyle name="Normal 6" xfId="6" xr:uid="{37E1C606-9CDD-D84D-9359-7AC102071D18}"/>
    <cellStyle name="Normal 7" xfId="8" xr:uid="{E3D51D70-6B16-4EA7-9D17-F738B2DDCF2E}"/>
    <cellStyle name="Normal 8" xfId="10" xr:uid="{1CE79E0F-1039-43BA-B4A6-0A2CB5951780}"/>
    <cellStyle name="Normal 8 2" xfId="11" xr:uid="{80C58CA6-2F04-4A2A-A7A2-CA9BA10858E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646663502741873E-2"/>
          <c:y val="3.105683970370748E-2"/>
          <c:w val="0.94191872193661741"/>
          <c:h val="0.7191512139577696"/>
        </c:manualLayout>
      </c:layout>
      <c:lineChart>
        <c:grouping val="standard"/>
        <c:varyColors val="0"/>
        <c:ser>
          <c:idx val="5"/>
          <c:order val="1"/>
          <c:spPr>
            <a:ln>
              <a:solidFill>
                <a:srgbClr val="C00000"/>
              </a:solidFill>
            </a:ln>
          </c:spPr>
          <c:marker>
            <c:symbol val="none"/>
          </c:marker>
          <c:cat>
            <c:numRef>
              <c:f>'Figure 1. US Imports Total'!$A$5:$A$112</c:f>
              <c:numCache>
                <c:formatCode>mmm\-yyyy</c:formatCode>
                <c:ptCount val="108"/>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pt idx="103">
                  <c:v>45870</c:v>
                </c:pt>
                <c:pt idx="104">
                  <c:v>45901</c:v>
                </c:pt>
                <c:pt idx="105">
                  <c:v>45931</c:v>
                </c:pt>
                <c:pt idx="106">
                  <c:v>45962</c:v>
                </c:pt>
                <c:pt idx="107">
                  <c:v>45992</c:v>
                </c:pt>
              </c:numCache>
            </c:numRef>
          </c:cat>
          <c:val>
            <c:numRef>
              <c:f>'Figure 1. US Imports Total'!$C$5:$C$112</c:f>
              <c:numCache>
                <c:formatCode>0.0</c:formatCode>
                <c:ptCount val="108"/>
                <c:pt idx="0">
                  <c:v>88.341448130021277</c:v>
                </c:pt>
                <c:pt idx="1">
                  <c:v>87.823610431887687</c:v>
                </c:pt>
                <c:pt idx="2">
                  <c:v>88.719078738225335</c:v>
                </c:pt>
                <c:pt idx="3">
                  <c:v>89.655311398630772</c:v>
                </c:pt>
                <c:pt idx="4">
                  <c:v>90.541838667485337</c:v>
                </c:pt>
                <c:pt idx="5">
                  <c:v>91.324230798806113</c:v>
                </c:pt>
                <c:pt idx="6">
                  <c:v>92.176983443278345</c:v>
                </c:pt>
                <c:pt idx="7">
                  <c:v>92.722273996815517</c:v>
                </c:pt>
                <c:pt idx="8">
                  <c:v>93.441080510591618</c:v>
                </c:pt>
                <c:pt idx="9">
                  <c:v>94.336480605512577</c:v>
                </c:pt>
                <c:pt idx="10">
                  <c:v>95.393380283127087</c:v>
                </c:pt>
                <c:pt idx="11">
                  <c:v>96.369279452836338</c:v>
                </c:pt>
                <c:pt idx="12">
                  <c:v>97.18187227946737</c:v>
                </c:pt>
                <c:pt idx="13">
                  <c:v>98.344539308493111</c:v>
                </c:pt>
                <c:pt idx="14">
                  <c:v>99.113016611153498</c:v>
                </c:pt>
                <c:pt idx="15">
                  <c:v>99.24104712213834</c:v>
                </c:pt>
                <c:pt idx="16">
                  <c:v>99.609914100427261</c:v>
                </c:pt>
                <c:pt idx="17">
                  <c:v>100</c:v>
                </c:pt>
                <c:pt idx="18">
                  <c:v>100.63058754186405</c:v>
                </c:pt>
                <c:pt idx="19">
                  <c:v>101.00537142965844</c:v>
                </c:pt>
                <c:pt idx="20">
                  <c:v>101.83391283451233</c:v>
                </c:pt>
                <c:pt idx="21">
                  <c:v>102.56879378622052</c:v>
                </c:pt>
                <c:pt idx="22">
                  <c:v>102.25095441954875</c:v>
                </c:pt>
                <c:pt idx="23">
                  <c:v>102.53062447756977</c:v>
                </c:pt>
                <c:pt idx="24">
                  <c:v>101.73548109835366</c:v>
                </c:pt>
                <c:pt idx="25">
                  <c:v>100.65718138172596</c:v>
                </c:pt>
                <c:pt idx="26">
                  <c:v>99.349192185764636</c:v>
                </c:pt>
                <c:pt idx="27">
                  <c:v>98.719955077977289</c:v>
                </c:pt>
                <c:pt idx="28">
                  <c:v>97.905205006081687</c:v>
                </c:pt>
                <c:pt idx="29">
                  <c:v>96.924708574241151</c:v>
                </c:pt>
                <c:pt idx="30">
                  <c:v>95.962637467580919</c:v>
                </c:pt>
                <c:pt idx="31">
                  <c:v>94.794627902326212</c:v>
                </c:pt>
                <c:pt idx="32">
                  <c:v>93.023522210748183</c:v>
                </c:pt>
                <c:pt idx="33">
                  <c:v>90.818429397580061</c:v>
                </c:pt>
                <c:pt idx="34">
                  <c:v>89.009624602576991</c:v>
                </c:pt>
                <c:pt idx="35">
                  <c:v>86.752389476504234</c:v>
                </c:pt>
                <c:pt idx="36">
                  <c:v>85.241239659530379</c:v>
                </c:pt>
                <c:pt idx="37">
                  <c:v>83.296974301593991</c:v>
                </c:pt>
                <c:pt idx="38">
                  <c:v>81.154729872138034</c:v>
                </c:pt>
                <c:pt idx="39">
                  <c:v>80.496002235516471</c:v>
                </c:pt>
                <c:pt idx="40">
                  <c:v>80.05364790848806</c:v>
                </c:pt>
                <c:pt idx="41">
                  <c:v>79.840721265823504</c:v>
                </c:pt>
                <c:pt idx="42">
                  <c:v>79.73221233489663</c:v>
                </c:pt>
                <c:pt idx="43">
                  <c:v>79.679116395998292</c:v>
                </c:pt>
                <c:pt idx="44">
                  <c:v>79.899725865905992</c:v>
                </c:pt>
                <c:pt idx="45">
                  <c:v>80.843918254879995</c:v>
                </c:pt>
                <c:pt idx="46">
                  <c:v>82.477658182136679</c:v>
                </c:pt>
                <c:pt idx="47">
                  <c:v>84.031533828952689</c:v>
                </c:pt>
                <c:pt idx="48">
                  <c:v>85.107567476604373</c:v>
                </c:pt>
                <c:pt idx="49">
                  <c:v>87.203287635773023</c:v>
                </c:pt>
                <c:pt idx="50">
                  <c:v>91.014663831240242</c:v>
                </c:pt>
                <c:pt idx="51">
                  <c:v>92.154006213659969</c:v>
                </c:pt>
                <c:pt idx="52">
                  <c:v>92.382409554210966</c:v>
                </c:pt>
                <c:pt idx="53">
                  <c:v>92.637626256980525</c:v>
                </c:pt>
                <c:pt idx="54">
                  <c:v>92.333443031403604</c:v>
                </c:pt>
                <c:pt idx="55">
                  <c:v>92.47762509942477</c:v>
                </c:pt>
                <c:pt idx="56">
                  <c:v>93.359018139987754</c:v>
                </c:pt>
                <c:pt idx="57">
                  <c:v>93.594287807263882</c:v>
                </c:pt>
                <c:pt idx="58">
                  <c:v>93.879199010940766</c:v>
                </c:pt>
                <c:pt idx="59">
                  <c:v>94.943383860205117</c:v>
                </c:pt>
                <c:pt idx="60">
                  <c:v>96.21985024983546</c:v>
                </c:pt>
                <c:pt idx="61">
                  <c:v>97.473839705851006</c:v>
                </c:pt>
                <c:pt idx="62">
                  <c:v>98.456214472507668</c:v>
                </c:pt>
                <c:pt idx="63">
                  <c:v>98.936962866945905</c:v>
                </c:pt>
                <c:pt idx="64">
                  <c:v>99.621526553205058</c:v>
                </c:pt>
                <c:pt idx="65">
                  <c:v>100.97693786856341</c:v>
                </c:pt>
                <c:pt idx="66">
                  <c:v>101.94446068907233</c:v>
                </c:pt>
                <c:pt idx="67">
                  <c:v>103.15456505445934</c:v>
                </c:pt>
                <c:pt idx="68">
                  <c:v>103.34500494900215</c:v>
                </c:pt>
                <c:pt idx="69">
                  <c:v>102.58964604331915</c:v>
                </c:pt>
                <c:pt idx="70">
                  <c:v>100.3749981423463</c:v>
                </c:pt>
                <c:pt idx="71">
                  <c:v>98.080831235961213</c:v>
                </c:pt>
                <c:pt idx="72">
                  <c:v>96.349553055935232</c:v>
                </c:pt>
                <c:pt idx="73">
                  <c:v>94.234381381096952</c:v>
                </c:pt>
                <c:pt idx="74">
                  <c:v>91.315652938672287</c:v>
                </c:pt>
                <c:pt idx="75">
                  <c:v>89.862818040442804</c:v>
                </c:pt>
                <c:pt idx="76">
                  <c:v>88.564450329612725</c:v>
                </c:pt>
                <c:pt idx="77">
                  <c:v>86.112776859306408</c:v>
                </c:pt>
                <c:pt idx="78">
                  <c:v>84.360486000914179</c:v>
                </c:pt>
                <c:pt idx="79">
                  <c:v>82.035342209666339</c:v>
                </c:pt>
                <c:pt idx="80">
                  <c:v>80.570605427890811</c:v>
                </c:pt>
                <c:pt idx="81">
                  <c:v>80.232456104598171</c:v>
                </c:pt>
                <c:pt idx="82">
                  <c:v>80.192553494788555</c:v>
                </c:pt>
                <c:pt idx="83">
                  <c:v>79.833260937839754</c:v>
                </c:pt>
                <c:pt idx="84">
                  <c:v>79.597588521371122</c:v>
                </c:pt>
                <c:pt idx="85">
                  <c:v>80.016905696234801</c:v>
                </c:pt>
                <c:pt idx="86">
                  <c:v>79.999758405499136</c:v>
                </c:pt>
                <c:pt idx="87">
                  <c:v>79.855422227861595</c:v>
                </c:pt>
                <c:pt idx="88">
                  <c:v>79.81365144464138</c:v>
                </c:pt>
                <c:pt idx="89">
                  <c:v>79.882177090187</c:v>
                </c:pt>
                <c:pt idx="90">
                  <c:v>80.861776206261808</c:v>
                </c:pt>
                <c:pt idx="91">
                  <c:v>81.518102874607123</c:v>
                </c:pt>
                <c:pt idx="92">
                  <c:v>82.127467428583316</c:v>
                </c:pt>
                <c:pt idx="93">
                  <c:v>82.18565469882023</c:v>
                </c:pt>
                <c:pt idx="94">
                  <c:v>82.65763641034701</c:v>
                </c:pt>
                <c:pt idx="95">
                  <c:v>83.343820165150689</c:v>
                </c:pt>
                <c:pt idx="96">
                  <c:v>84.509961014710029</c:v>
                </c:pt>
                <c:pt idx="97">
                  <c:v>84.508753122073827</c:v>
                </c:pt>
                <c:pt idx="98">
                  <c:v>84.473437429774023</c:v>
                </c:pt>
                <c:pt idx="99">
                  <c:v>83.389488402063819</c:v>
                </c:pt>
                <c:pt idx="100">
                  <c:v>80.747811752143917</c:v>
                </c:pt>
                <c:pt idx="101">
                  <c:v>77.965006929398115</c:v>
                </c:pt>
                <c:pt idx="102">
                  <c:v>75.411610329798265</c:v>
                </c:pt>
                <c:pt idx="103">
                  <c:v>72.789423004662396</c:v>
                </c:pt>
                <c:pt idx="104">
                  <c:v>69.215092669740926</c:v>
                </c:pt>
                <c:pt idx="105">
                  <c:v>66.032625520372761</c:v>
                </c:pt>
                <c:pt idx="106">
                  <c:v>62.974836090660958</c:v>
                </c:pt>
                <c:pt idx="107">
                  <c:v>59.990733633065297</c:v>
                </c:pt>
              </c:numCache>
            </c:numRef>
          </c:val>
          <c:smooth val="0"/>
          <c:extLst>
            <c:ext xmlns:c16="http://schemas.microsoft.com/office/drawing/2014/chart" uri="{C3380CC4-5D6E-409C-BE32-E72D297353CC}">
              <c16:uniqueId val="{00000001-7AE1-43AF-A498-6155F4E519CF}"/>
            </c:ext>
          </c:extLst>
        </c:ser>
        <c:ser>
          <c:idx val="6"/>
          <c:order val="2"/>
          <c:spPr>
            <a:ln>
              <a:solidFill>
                <a:srgbClr val="3C719D"/>
              </a:solidFill>
            </a:ln>
          </c:spPr>
          <c:marker>
            <c:symbol val="none"/>
          </c:marker>
          <c:cat>
            <c:numRef>
              <c:f>'Figure 1. US Imports Total'!$A$5:$A$112</c:f>
              <c:numCache>
                <c:formatCode>mmm\-yyyy</c:formatCode>
                <c:ptCount val="108"/>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pt idx="103">
                  <c:v>45870</c:v>
                </c:pt>
                <c:pt idx="104">
                  <c:v>45901</c:v>
                </c:pt>
                <c:pt idx="105">
                  <c:v>45931</c:v>
                </c:pt>
                <c:pt idx="106">
                  <c:v>45962</c:v>
                </c:pt>
                <c:pt idx="107">
                  <c:v>45992</c:v>
                </c:pt>
              </c:numCache>
            </c:numRef>
          </c:cat>
          <c:val>
            <c:numRef>
              <c:f>'Figure 1. US Imports Total'!$D$5:$D$112</c:f>
              <c:numCache>
                <c:formatCode>0.0</c:formatCode>
                <c:ptCount val="108"/>
                <c:pt idx="0">
                  <c:v>96.122217226010378</c:v>
                </c:pt>
                <c:pt idx="1">
                  <c:v>95.896793655765549</c:v>
                </c:pt>
                <c:pt idx="2">
                  <c:v>96.122114853623643</c:v>
                </c:pt>
                <c:pt idx="3">
                  <c:v>96.191936614335987</c:v>
                </c:pt>
                <c:pt idx="4">
                  <c:v>96.640176073629164</c:v>
                </c:pt>
                <c:pt idx="5">
                  <c:v>96.819324349223351</c:v>
                </c:pt>
                <c:pt idx="6">
                  <c:v>97.028835861432228</c:v>
                </c:pt>
                <c:pt idx="7">
                  <c:v>97.092689437623875</c:v>
                </c:pt>
                <c:pt idx="8">
                  <c:v>97.100610147071038</c:v>
                </c:pt>
                <c:pt idx="9">
                  <c:v>97.609049065248342</c:v>
                </c:pt>
                <c:pt idx="10">
                  <c:v>97.858188553004609</c:v>
                </c:pt>
                <c:pt idx="11">
                  <c:v>98.168473338465461</c:v>
                </c:pt>
                <c:pt idx="12">
                  <c:v>98.531098624593525</c:v>
                </c:pt>
                <c:pt idx="13">
                  <c:v>98.854173615123784</c:v>
                </c:pt>
                <c:pt idx="14">
                  <c:v>99.055171605796559</c:v>
                </c:pt>
                <c:pt idx="15">
                  <c:v>99.661709258864036</c:v>
                </c:pt>
                <c:pt idx="16">
                  <c:v>99.908552024543525</c:v>
                </c:pt>
                <c:pt idx="17">
                  <c:v>100</c:v>
                </c:pt>
                <c:pt idx="18">
                  <c:v>100.63918681680843</c:v>
                </c:pt>
                <c:pt idx="19">
                  <c:v>101.18142056526027</c:v>
                </c:pt>
                <c:pt idx="20">
                  <c:v>101.52686009795597</c:v>
                </c:pt>
                <c:pt idx="21">
                  <c:v>102.25358504536717</c:v>
                </c:pt>
                <c:pt idx="22">
                  <c:v>102.55149746215413</c:v>
                </c:pt>
                <c:pt idx="23">
                  <c:v>102.89965874921994</c:v>
                </c:pt>
                <c:pt idx="24">
                  <c:v>103.29108464320018</c:v>
                </c:pt>
                <c:pt idx="25">
                  <c:v>103.53564924114104</c:v>
                </c:pt>
                <c:pt idx="26">
                  <c:v>103.81103636933172</c:v>
                </c:pt>
                <c:pt idx="27">
                  <c:v>104.16696589616976</c:v>
                </c:pt>
                <c:pt idx="28">
                  <c:v>104.66953545372655</c:v>
                </c:pt>
                <c:pt idx="29">
                  <c:v>104.87791867906667</c:v>
                </c:pt>
                <c:pt idx="30">
                  <c:v>105.39252630814325</c:v>
                </c:pt>
                <c:pt idx="31">
                  <c:v>105.56742473161836</c:v>
                </c:pt>
                <c:pt idx="32">
                  <c:v>105.94813833402583</c:v>
                </c:pt>
                <c:pt idx="33">
                  <c:v>105.95661284500402</c:v>
                </c:pt>
                <c:pt idx="34">
                  <c:v>105.77009966950222</c:v>
                </c:pt>
                <c:pt idx="35">
                  <c:v>106.01060183713322</c:v>
                </c:pt>
                <c:pt idx="36">
                  <c:v>105.89967447225577</c:v>
                </c:pt>
                <c:pt idx="37">
                  <c:v>106.11063655505868</c:v>
                </c:pt>
                <c:pt idx="38">
                  <c:v>106.35702701987624</c:v>
                </c:pt>
                <c:pt idx="39">
                  <c:v>104.95112103192025</c:v>
                </c:pt>
                <c:pt idx="40">
                  <c:v>102.76269846535079</c:v>
                </c:pt>
                <c:pt idx="41">
                  <c:v>101.80052097101533</c:v>
                </c:pt>
                <c:pt idx="42">
                  <c:v>101.18459019766924</c:v>
                </c:pt>
                <c:pt idx="43">
                  <c:v>100.72136604998776</c:v>
                </c:pt>
                <c:pt idx="44">
                  <c:v>100.80229009351329</c:v>
                </c:pt>
                <c:pt idx="45">
                  <c:v>100.6919218248235</c:v>
                </c:pt>
                <c:pt idx="46">
                  <c:v>101.11036444967392</c:v>
                </c:pt>
                <c:pt idx="47">
                  <c:v>101.44236564757992</c:v>
                </c:pt>
                <c:pt idx="48">
                  <c:v>101.53161833373308</c:v>
                </c:pt>
                <c:pt idx="49">
                  <c:v>101.53762358108831</c:v>
                </c:pt>
                <c:pt idx="50">
                  <c:v>102.07510918466387</c:v>
                </c:pt>
                <c:pt idx="51">
                  <c:v>103.88484569765151</c:v>
                </c:pt>
                <c:pt idx="52">
                  <c:v>106.13074588439537</c:v>
                </c:pt>
                <c:pt idx="53">
                  <c:v>108.11018412564719</c:v>
                </c:pt>
                <c:pt idx="54">
                  <c:v>108.98152318073056</c:v>
                </c:pt>
                <c:pt idx="55">
                  <c:v>110.07697580418994</c:v>
                </c:pt>
                <c:pt idx="56">
                  <c:v>110.76973247280679</c:v>
                </c:pt>
                <c:pt idx="57">
                  <c:v>111.09157618466948</c:v>
                </c:pt>
                <c:pt idx="58">
                  <c:v>112.03917944479925</c:v>
                </c:pt>
                <c:pt idx="59">
                  <c:v>112.71094904433497</c:v>
                </c:pt>
                <c:pt idx="60">
                  <c:v>113.33714512762742</c:v>
                </c:pt>
                <c:pt idx="61">
                  <c:v>113.866467165271</c:v>
                </c:pt>
                <c:pt idx="62">
                  <c:v>114.84705611113115</c:v>
                </c:pt>
                <c:pt idx="63">
                  <c:v>115.49484833056465</c:v>
                </c:pt>
                <c:pt idx="64">
                  <c:v>116.54353557168766</c:v>
                </c:pt>
                <c:pt idx="65">
                  <c:v>116.98959696899087</c:v>
                </c:pt>
                <c:pt idx="66">
                  <c:v>117.29644490081029</c:v>
                </c:pt>
                <c:pt idx="67">
                  <c:v>117.85890035348588</c:v>
                </c:pt>
                <c:pt idx="68">
                  <c:v>118.51913325742478</c:v>
                </c:pt>
                <c:pt idx="69">
                  <c:v>119.5706192170766</c:v>
                </c:pt>
                <c:pt idx="70">
                  <c:v>119.60663635811919</c:v>
                </c:pt>
                <c:pt idx="71">
                  <c:v>119.63491010515897</c:v>
                </c:pt>
                <c:pt idx="72">
                  <c:v>120.28986591547172</c:v>
                </c:pt>
                <c:pt idx="73">
                  <c:v>120.73474955551904</c:v>
                </c:pt>
                <c:pt idx="74">
                  <c:v>120.48652257477796</c:v>
                </c:pt>
                <c:pt idx="75">
                  <c:v>120.40835894580904</c:v>
                </c:pt>
                <c:pt idx="76">
                  <c:v>120.45473292646793</c:v>
                </c:pt>
                <c:pt idx="77">
                  <c:v>120.51759850381754</c:v>
                </c:pt>
                <c:pt idx="78">
                  <c:v>120.83230818758517</c:v>
                </c:pt>
                <c:pt idx="79">
                  <c:v>120.95717336078566</c:v>
                </c:pt>
                <c:pt idx="80">
                  <c:v>120.84298617689986</c:v>
                </c:pt>
                <c:pt idx="81">
                  <c:v>120.91644049435631</c:v>
                </c:pt>
                <c:pt idx="82">
                  <c:v>121.10214376856976</c:v>
                </c:pt>
                <c:pt idx="83">
                  <c:v>121.16065429385105</c:v>
                </c:pt>
                <c:pt idx="84">
                  <c:v>121.32983250099814</c:v>
                </c:pt>
                <c:pt idx="85">
                  <c:v>121.87765411291009</c:v>
                </c:pt>
                <c:pt idx="86">
                  <c:v>121.73313827682621</c:v>
                </c:pt>
                <c:pt idx="87">
                  <c:v>122.60341697156869</c:v>
                </c:pt>
                <c:pt idx="88">
                  <c:v>122.98536980379413</c:v>
                </c:pt>
                <c:pt idx="89">
                  <c:v>123.18450617568011</c:v>
                </c:pt>
                <c:pt idx="90">
                  <c:v>124.22941997186653</c:v>
                </c:pt>
                <c:pt idx="91">
                  <c:v>124.51051490805511</c:v>
                </c:pt>
                <c:pt idx="92">
                  <c:v>125.50995164266136</c:v>
                </c:pt>
                <c:pt idx="93">
                  <c:v>125.97887676818257</c:v>
                </c:pt>
                <c:pt idx="94">
                  <c:v>126.56050128196262</c:v>
                </c:pt>
                <c:pt idx="95">
                  <c:v>127.86338849826603</c:v>
                </c:pt>
                <c:pt idx="96">
                  <c:v>130.24964842886942</c:v>
                </c:pt>
                <c:pt idx="97">
                  <c:v>132.12282598337498</c:v>
                </c:pt>
                <c:pt idx="98">
                  <c:v>135.79550366296479</c:v>
                </c:pt>
                <c:pt idx="99">
                  <c:v>136.28004724915274</c:v>
                </c:pt>
                <c:pt idx="100">
                  <c:v>137.01772485819399</c:v>
                </c:pt>
                <c:pt idx="101">
                  <c:v>137.71628620967996</c:v>
                </c:pt>
                <c:pt idx="102">
                  <c:v>138.5572753006777</c:v>
                </c:pt>
                <c:pt idx="103">
                  <c:v>138.54649098432927</c:v>
                </c:pt>
                <c:pt idx="104">
                  <c:v>138.92932082935437</c:v>
                </c:pt>
                <c:pt idx="105">
                  <c:v>139.0425927473016</c:v>
                </c:pt>
                <c:pt idx="106">
                  <c:v>139.24077245521215</c:v>
                </c:pt>
                <c:pt idx="107">
                  <c:v>139.82183979370265</c:v>
                </c:pt>
              </c:numCache>
            </c:numRef>
          </c:val>
          <c:smooth val="0"/>
          <c:extLst>
            <c:ext xmlns:c16="http://schemas.microsoft.com/office/drawing/2014/chart" uri="{C3380CC4-5D6E-409C-BE32-E72D297353CC}">
              <c16:uniqueId val="{00000002-7AE1-43AF-A498-6155F4E519CF}"/>
            </c:ext>
          </c:extLst>
        </c:ser>
        <c:dLbls>
          <c:showLegendKey val="0"/>
          <c:showVal val="0"/>
          <c:showCatName val="0"/>
          <c:showSerName val="0"/>
          <c:showPercent val="0"/>
          <c:showBubbleSize val="0"/>
        </c:dLbls>
        <c:smooth val="0"/>
        <c:axId val="1411462432"/>
        <c:axId val="1411468192"/>
        <c:extLst>
          <c:ext xmlns:c15="http://schemas.microsoft.com/office/drawing/2012/chart" uri="{02D57815-91ED-43cb-92C2-25804820EDAC}">
            <c15:filteredLineSeries>
              <c15:ser>
                <c:idx val="4"/>
                <c:order val="0"/>
                <c:spPr>
                  <a:ln>
                    <a:solidFill>
                      <a:schemeClr val="tx1"/>
                    </a:solidFill>
                  </a:ln>
                </c:spPr>
                <c:marker>
                  <c:symbol val="none"/>
                </c:marker>
                <c:cat>
                  <c:numRef>
                    <c:extLst>
                      <c:ext uri="{02D57815-91ED-43cb-92C2-25804820EDAC}">
                        <c15:formulaRef>
                          <c15:sqref>'Figure 1. US Imports Total'!$A$5:$A$112</c15:sqref>
                        </c15:formulaRef>
                      </c:ext>
                    </c:extLst>
                    <c:numCache>
                      <c:formatCode>mmm\-yyyy</c:formatCode>
                      <c:ptCount val="108"/>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pt idx="103">
                        <c:v>45870</c:v>
                      </c:pt>
                      <c:pt idx="104">
                        <c:v>45901</c:v>
                      </c:pt>
                      <c:pt idx="105">
                        <c:v>45931</c:v>
                      </c:pt>
                      <c:pt idx="106">
                        <c:v>45962</c:v>
                      </c:pt>
                      <c:pt idx="107">
                        <c:v>45992</c:v>
                      </c:pt>
                    </c:numCache>
                  </c:numRef>
                </c:cat>
                <c:val>
                  <c:numRef>
                    <c:extLst>
                      <c:ext uri="{02D57815-91ED-43cb-92C2-25804820EDAC}">
                        <c15:formulaRef>
                          <c15:sqref>'Figure 1. US Imports Total'!$B$5:$B$112</c15:sqref>
                        </c15:formulaRef>
                      </c:ext>
                    </c:extLst>
                    <c:numCache>
                      <c:formatCode>0.0</c:formatCode>
                      <c:ptCount val="108"/>
                      <c:pt idx="0">
                        <c:v>94.641113244150503</c:v>
                      </c:pt>
                      <c:pt idx="1">
                        <c:v>94.360027344921832</c:v>
                      </c:pt>
                      <c:pt idx="2">
                        <c:v>94.712914023589761</c:v>
                      </c:pt>
                      <c:pt idx="3">
                        <c:v>94.947660950134804</c:v>
                      </c:pt>
                      <c:pt idx="4">
                        <c:v>95.479330442106431</c:v>
                      </c:pt>
                      <c:pt idx="5">
                        <c:v>95.773308866973366</c:v>
                      </c:pt>
                      <c:pt idx="6">
                        <c:v>96.105264187826108</c:v>
                      </c:pt>
                      <c:pt idx="7">
                        <c:v>96.260761432575919</c:v>
                      </c:pt>
                      <c:pt idx="8">
                        <c:v>96.404002414665712</c:v>
                      </c:pt>
                      <c:pt idx="9">
                        <c:v>96.986101112824826</c:v>
                      </c:pt>
                      <c:pt idx="10">
                        <c:v>97.389001343102592</c:v>
                      </c:pt>
                      <c:pt idx="11">
                        <c:v>97.825988785168676</c:v>
                      </c:pt>
                      <c:pt idx="12">
                        <c:v>98.274267392674702</c:v>
                      </c:pt>
                      <c:pt idx="13">
                        <c:v>98.757162459602654</c:v>
                      </c:pt>
                      <c:pt idx="14">
                        <c:v>99.066182659679129</c:v>
                      </c:pt>
                      <c:pt idx="15">
                        <c:v>99.581634351353415</c:v>
                      </c:pt>
                      <c:pt idx="16">
                        <c:v>99.85170496828384</c:v>
                      </c:pt>
                      <c:pt idx="17">
                        <c:v>100</c:v>
                      </c:pt>
                      <c:pt idx="18">
                        <c:v>100.63754990660026</c:v>
                      </c:pt>
                      <c:pt idx="19">
                        <c:v>101.14790882978461</c:v>
                      </c:pt>
                      <c:pt idx="20">
                        <c:v>101.58530895116644</c:v>
                      </c:pt>
                      <c:pt idx="21">
                        <c:v>102.31358643024795</c:v>
                      </c:pt>
                      <c:pt idx="22">
                        <c:v>102.49428775812231</c:v>
                      </c:pt>
                      <c:pt idx="23">
                        <c:v>102.82941143530537</c:v>
                      </c:pt>
                      <c:pt idx="24">
                        <c:v>102.99496859399706</c:v>
                      </c:pt>
                      <c:pt idx="25">
                        <c:v>102.98772008971152</c:v>
                      </c:pt>
                      <c:pt idx="26">
                        <c:v>102.96170449671192</c:v>
                      </c:pt>
                      <c:pt idx="27">
                        <c:v>103.13010317572005</c:v>
                      </c:pt>
                      <c:pt idx="28">
                        <c:v>103.38191508650773</c:v>
                      </c:pt>
                      <c:pt idx="29">
                        <c:v>103.36398978469843</c:v>
                      </c:pt>
                      <c:pt idx="30">
                        <c:v>103.59750505279548</c:v>
                      </c:pt>
                      <c:pt idx="31">
                        <c:v>103.51677497157638</c:v>
                      </c:pt>
                      <c:pt idx="32">
                        <c:v>103.48788020683565</c:v>
                      </c:pt>
                      <c:pt idx="33">
                        <c:v>103.07499233866304</c:v>
                      </c:pt>
                      <c:pt idx="34">
                        <c:v>102.57966874252816</c:v>
                      </c:pt>
                      <c:pt idx="35">
                        <c:v>102.34471551420718</c:v>
                      </c:pt>
                      <c:pt idx="36">
                        <c:v>101.96724958177876</c:v>
                      </c:pt>
                      <c:pt idx="37">
                        <c:v>101.76795454155038</c:v>
                      </c:pt>
                      <c:pt idx="38">
                        <c:v>101.55965773709251</c:v>
                      </c:pt>
                      <c:pt idx="39">
                        <c:v>100.29598046941717</c:v>
                      </c:pt>
                      <c:pt idx="40">
                        <c:v>98.439929753275209</c:v>
                      </c:pt>
                      <c:pt idx="41">
                        <c:v>97.620375488871375</c:v>
                      </c:pt>
                      <c:pt idx="42">
                        <c:v>97.101034718649331</c:v>
                      </c:pt>
                      <c:pt idx="43">
                        <c:v>96.715880298472669</c:v>
                      </c:pt>
                      <c:pt idx="44">
                        <c:v>96.823394083792351</c:v>
                      </c:pt>
                      <c:pt idx="45">
                        <c:v>96.913766123664757</c:v>
                      </c:pt>
                      <c:pt idx="46">
                        <c:v>97.563545991856017</c:v>
                      </c:pt>
                      <c:pt idx="47">
                        <c:v>98.128136422174279</c:v>
                      </c:pt>
                      <c:pt idx="48">
                        <c:v>98.405227250453009</c:v>
                      </c:pt>
                      <c:pt idx="49">
                        <c:v>98.809019019764449</c:v>
                      </c:pt>
                      <c:pt idx="50">
                        <c:v>99.969704249495706</c:v>
                      </c:pt>
                      <c:pt idx="51">
                        <c:v>101.65182825992083</c:v>
                      </c:pt>
                      <c:pt idx="52">
                        <c:v>103.51368895449853</c:v>
                      </c:pt>
                      <c:pt idx="53">
                        <c:v>105.16491396197483</c:v>
                      </c:pt>
                      <c:pt idx="54">
                        <c:v>105.81248712590123</c:v>
                      </c:pt>
                      <c:pt idx="55">
                        <c:v>106.72686117086734</c:v>
                      </c:pt>
                      <c:pt idx="56">
                        <c:v>107.45552561134659</c:v>
                      </c:pt>
                      <c:pt idx="57">
                        <c:v>107.76088956901265</c:v>
                      </c:pt>
                      <c:pt idx="58">
                        <c:v>108.58234645062244</c:v>
                      </c:pt>
                      <c:pt idx="59">
                        <c:v>109.32881403717521</c:v>
                      </c:pt>
                      <c:pt idx="60">
                        <c:v>110.07879196364033</c:v>
                      </c:pt>
                      <c:pt idx="61">
                        <c:v>110.74605766541706</c:v>
                      </c:pt>
                      <c:pt idx="62">
                        <c:v>111.72698655020355</c:v>
                      </c:pt>
                      <c:pt idx="63">
                        <c:v>112.34298123506269</c:v>
                      </c:pt>
                      <c:pt idx="64">
                        <c:v>113.32235593903866</c:v>
                      </c:pt>
                      <c:pt idx="65">
                        <c:v>113.94151613517789</c:v>
                      </c:pt>
                      <c:pt idx="66">
                        <c:v>114.37412646866747</c:v>
                      </c:pt>
                      <c:pt idx="67">
                        <c:v>115.05986477058734</c:v>
                      </c:pt>
                      <c:pt idx="68">
                        <c:v>115.63067048702302</c:v>
                      </c:pt>
                      <c:pt idx="69">
                        <c:v>116.33821549538376</c:v>
                      </c:pt>
                      <c:pt idx="70">
                        <c:v>115.94580854178508</c:v>
                      </c:pt>
                      <c:pt idx="71">
                        <c:v>115.5319953875193</c:v>
                      </c:pt>
                      <c:pt idx="72">
                        <c:v>115.73272095129236</c:v>
                      </c:pt>
                      <c:pt idx="73">
                        <c:v>115.69028668306073</c:v>
                      </c:pt>
                      <c:pt idx="74">
                        <c:v>114.93371787908005</c:v>
                      </c:pt>
                      <c:pt idx="75">
                        <c:v>114.59387946378435</c:v>
                      </c:pt>
                      <c:pt idx="76">
                        <c:v>114.38427588627825</c:v>
                      </c:pt>
                      <c:pt idx="77">
                        <c:v>113.96848777912948</c:v>
                      </c:pt>
                      <c:pt idx="78">
                        <c:v>113.88973472216676</c:v>
                      </c:pt>
                      <c:pt idx="79">
                        <c:v>113.5482297990346</c:v>
                      </c:pt>
                      <c:pt idx="80">
                        <c:v>113.17695949618505</c:v>
                      </c:pt>
                      <c:pt idx="81">
                        <c:v>113.17206323110362</c:v>
                      </c:pt>
                      <c:pt idx="82">
                        <c:v>113.31482142250668</c:v>
                      </c:pt>
                      <c:pt idx="83">
                        <c:v>113.29380127400893</c:v>
                      </c:pt>
                      <c:pt idx="84">
                        <c:v>113.38591436544594</c:v>
                      </c:pt>
                      <c:pt idx="85">
                        <c:v>113.90927458658157</c:v>
                      </c:pt>
                      <c:pt idx="86">
                        <c:v>113.78900391924005</c:v>
                      </c:pt>
                      <c:pt idx="87">
                        <c:v>114.46614616320272</c:v>
                      </c:pt>
                      <c:pt idx="88">
                        <c:v>114.76744132183543</c:v>
                      </c:pt>
                      <c:pt idx="89">
                        <c:v>114.94171536141586</c:v>
                      </c:pt>
                      <c:pt idx="90">
                        <c:v>115.97419621792821</c:v>
                      </c:pt>
                      <c:pt idx="91">
                        <c:v>116.32671818218579</c:v>
                      </c:pt>
                      <c:pt idx="92">
                        <c:v>117.25190294339238</c:v>
                      </c:pt>
                      <c:pt idx="93">
                        <c:v>117.64264229248758</c:v>
                      </c:pt>
                      <c:pt idx="94">
                        <c:v>118.2033958115114</c:v>
                      </c:pt>
                      <c:pt idx="95">
                        <c:v>119.38889078275703</c:v>
                      </c:pt>
                      <c:pt idx="96">
                        <c:v>121.54289562302377</c:v>
                      </c:pt>
                      <c:pt idx="97">
                        <c:v>123.05927557628252</c:v>
                      </c:pt>
                      <c:pt idx="98">
                        <c:v>126.02612023601765</c:v>
                      </c:pt>
                      <c:pt idx="99">
                        <c:v>126.21209428141837</c:v>
                      </c:pt>
                      <c:pt idx="100">
                        <c:v>126.30649678650595</c:v>
                      </c:pt>
                      <c:pt idx="101">
                        <c:v>126.34236461253788</c:v>
                      </c:pt>
                      <c:pt idx="102">
                        <c:v>126.53721729975729</c:v>
                      </c:pt>
                      <c:pt idx="103">
                        <c:v>126.02934081336257</c:v>
                      </c:pt>
                      <c:pt idx="104">
                        <c:v>125.65890762910725</c:v>
                      </c:pt>
                      <c:pt idx="105">
                        <c:v>125.14482096648851</c:v>
                      </c:pt>
                      <c:pt idx="106">
                        <c:v>124.72321247672188</c:v>
                      </c:pt>
                      <c:pt idx="107">
                        <c:v>124.62563389784248</c:v>
                      </c:pt>
                    </c:numCache>
                  </c:numRef>
                </c:val>
                <c:smooth val="0"/>
                <c:extLst>
                  <c:ext xmlns:c16="http://schemas.microsoft.com/office/drawing/2014/chart" uri="{C3380CC4-5D6E-409C-BE32-E72D297353CC}">
                    <c16:uniqueId val="{00000000-7AE1-43AF-A498-6155F4E519CF}"/>
                  </c:ext>
                </c:extLst>
              </c15:ser>
            </c15:filteredLineSeries>
            <c15:filteredLineSeries>
              <c15:ser>
                <c:idx val="0"/>
                <c:order val="3"/>
                <c:spPr>
                  <a:ln>
                    <a:solidFill>
                      <a:schemeClr val="bg2">
                        <a:lumMod val="50000"/>
                      </a:schemeClr>
                    </a:solidFill>
                    <a:prstDash val="sysDash"/>
                  </a:ln>
                </c:spPr>
                <c:marker>
                  <c:symbol val="none"/>
                </c:marker>
                <c:cat>
                  <c:numRef>
                    <c:extLst xmlns:c15="http://schemas.microsoft.com/office/drawing/2012/chart">
                      <c:ext xmlns:c15="http://schemas.microsoft.com/office/drawing/2012/chart" uri="{02D57815-91ED-43cb-92C2-25804820EDAC}">
                        <c15:formulaRef>
                          <c15:sqref>'Figure 1. US Imports Total'!$A$5:$A$112</c15:sqref>
                        </c15:formulaRef>
                      </c:ext>
                    </c:extLst>
                    <c:numCache>
                      <c:formatCode>mmm\-yyyy</c:formatCode>
                      <c:ptCount val="108"/>
                      <c:pt idx="0">
                        <c:v>42736</c:v>
                      </c:pt>
                      <c:pt idx="1">
                        <c:v>42767</c:v>
                      </c:pt>
                      <c:pt idx="2">
                        <c:v>42795</c:v>
                      </c:pt>
                      <c:pt idx="3">
                        <c:v>42826</c:v>
                      </c:pt>
                      <c:pt idx="4">
                        <c:v>42856</c:v>
                      </c:pt>
                      <c:pt idx="5">
                        <c:v>42887</c:v>
                      </c:pt>
                      <c:pt idx="6">
                        <c:v>42917</c:v>
                      </c:pt>
                      <c:pt idx="7">
                        <c:v>42948</c:v>
                      </c:pt>
                      <c:pt idx="8">
                        <c:v>42979</c:v>
                      </c:pt>
                      <c:pt idx="9">
                        <c:v>43009</c:v>
                      </c:pt>
                      <c:pt idx="10">
                        <c:v>43040</c:v>
                      </c:pt>
                      <c:pt idx="11">
                        <c:v>43070</c:v>
                      </c:pt>
                      <c:pt idx="12">
                        <c:v>43101</c:v>
                      </c:pt>
                      <c:pt idx="13">
                        <c:v>43132</c:v>
                      </c:pt>
                      <c:pt idx="14">
                        <c:v>43160</c:v>
                      </c:pt>
                      <c:pt idx="15">
                        <c:v>43191</c:v>
                      </c:pt>
                      <c:pt idx="16">
                        <c:v>43221</c:v>
                      </c:pt>
                      <c:pt idx="17">
                        <c:v>43252</c:v>
                      </c:pt>
                      <c:pt idx="18">
                        <c:v>43282</c:v>
                      </c:pt>
                      <c:pt idx="19">
                        <c:v>43313</c:v>
                      </c:pt>
                      <c:pt idx="20">
                        <c:v>43344</c:v>
                      </c:pt>
                      <c:pt idx="21">
                        <c:v>43374</c:v>
                      </c:pt>
                      <c:pt idx="22">
                        <c:v>43405</c:v>
                      </c:pt>
                      <c:pt idx="23">
                        <c:v>43435</c:v>
                      </c:pt>
                      <c:pt idx="24">
                        <c:v>43466</c:v>
                      </c:pt>
                      <c:pt idx="25">
                        <c:v>43497</c:v>
                      </c:pt>
                      <c:pt idx="26">
                        <c:v>43525</c:v>
                      </c:pt>
                      <c:pt idx="27">
                        <c:v>43556</c:v>
                      </c:pt>
                      <c:pt idx="28">
                        <c:v>43586</c:v>
                      </c:pt>
                      <c:pt idx="29">
                        <c:v>43617</c:v>
                      </c:pt>
                      <c:pt idx="30">
                        <c:v>43647</c:v>
                      </c:pt>
                      <c:pt idx="31">
                        <c:v>43678</c:v>
                      </c:pt>
                      <c:pt idx="32">
                        <c:v>43709</c:v>
                      </c:pt>
                      <c:pt idx="33">
                        <c:v>43739</c:v>
                      </c:pt>
                      <c:pt idx="34">
                        <c:v>43770</c:v>
                      </c:pt>
                      <c:pt idx="35">
                        <c:v>43800</c:v>
                      </c:pt>
                      <c:pt idx="36">
                        <c:v>43831</c:v>
                      </c:pt>
                      <c:pt idx="37">
                        <c:v>43862</c:v>
                      </c:pt>
                      <c:pt idx="38">
                        <c:v>43891</c:v>
                      </c:pt>
                      <c:pt idx="39">
                        <c:v>43922</c:v>
                      </c:pt>
                      <c:pt idx="40">
                        <c:v>43952</c:v>
                      </c:pt>
                      <c:pt idx="41">
                        <c:v>43983</c:v>
                      </c:pt>
                      <c:pt idx="42">
                        <c:v>44013</c:v>
                      </c:pt>
                      <c:pt idx="43">
                        <c:v>44044</c:v>
                      </c:pt>
                      <c:pt idx="44">
                        <c:v>44075</c:v>
                      </c:pt>
                      <c:pt idx="45">
                        <c:v>44105</c:v>
                      </c:pt>
                      <c:pt idx="46">
                        <c:v>44136</c:v>
                      </c:pt>
                      <c:pt idx="47">
                        <c:v>44166</c:v>
                      </c:pt>
                      <c:pt idx="48">
                        <c:v>44197</c:v>
                      </c:pt>
                      <c:pt idx="49">
                        <c:v>44228</c:v>
                      </c:pt>
                      <c:pt idx="50">
                        <c:v>44256</c:v>
                      </c:pt>
                      <c:pt idx="51">
                        <c:v>44287</c:v>
                      </c:pt>
                      <c:pt idx="52">
                        <c:v>44317</c:v>
                      </c:pt>
                      <c:pt idx="53">
                        <c:v>44348</c:v>
                      </c:pt>
                      <c:pt idx="54">
                        <c:v>44378</c:v>
                      </c:pt>
                      <c:pt idx="55">
                        <c:v>44409</c:v>
                      </c:pt>
                      <c:pt idx="56">
                        <c:v>44440</c:v>
                      </c:pt>
                      <c:pt idx="57">
                        <c:v>44470</c:v>
                      </c:pt>
                      <c:pt idx="58">
                        <c:v>44501</c:v>
                      </c:pt>
                      <c:pt idx="59">
                        <c:v>44531</c:v>
                      </c:pt>
                      <c:pt idx="60">
                        <c:v>44562</c:v>
                      </c:pt>
                      <c:pt idx="61">
                        <c:v>44593</c:v>
                      </c:pt>
                      <c:pt idx="62">
                        <c:v>44621</c:v>
                      </c:pt>
                      <c:pt idx="63">
                        <c:v>44652</c:v>
                      </c:pt>
                      <c:pt idx="64">
                        <c:v>44682</c:v>
                      </c:pt>
                      <c:pt idx="65">
                        <c:v>44713</c:v>
                      </c:pt>
                      <c:pt idx="66">
                        <c:v>44743</c:v>
                      </c:pt>
                      <c:pt idx="67">
                        <c:v>44774</c:v>
                      </c:pt>
                      <c:pt idx="68">
                        <c:v>44805</c:v>
                      </c:pt>
                      <c:pt idx="69">
                        <c:v>44835</c:v>
                      </c:pt>
                      <c:pt idx="70">
                        <c:v>44866</c:v>
                      </c:pt>
                      <c:pt idx="71">
                        <c:v>44896</c:v>
                      </c:pt>
                      <c:pt idx="72">
                        <c:v>44927</c:v>
                      </c:pt>
                      <c:pt idx="73">
                        <c:v>44958</c:v>
                      </c:pt>
                      <c:pt idx="74">
                        <c:v>44986</c:v>
                      </c:pt>
                      <c:pt idx="75">
                        <c:v>45017</c:v>
                      </c:pt>
                      <c:pt idx="76">
                        <c:v>45047</c:v>
                      </c:pt>
                      <c:pt idx="77">
                        <c:v>45078</c:v>
                      </c:pt>
                      <c:pt idx="78">
                        <c:v>45108</c:v>
                      </c:pt>
                      <c:pt idx="79">
                        <c:v>45139</c:v>
                      </c:pt>
                      <c:pt idx="80">
                        <c:v>45170</c:v>
                      </c:pt>
                      <c:pt idx="81">
                        <c:v>45200</c:v>
                      </c:pt>
                      <c:pt idx="82">
                        <c:v>45231</c:v>
                      </c:pt>
                      <c:pt idx="83">
                        <c:v>45261</c:v>
                      </c:pt>
                      <c:pt idx="84">
                        <c:v>45292</c:v>
                      </c:pt>
                      <c:pt idx="85">
                        <c:v>45323</c:v>
                      </c:pt>
                      <c:pt idx="86">
                        <c:v>45352</c:v>
                      </c:pt>
                      <c:pt idx="87">
                        <c:v>45383</c:v>
                      </c:pt>
                      <c:pt idx="88">
                        <c:v>45413</c:v>
                      </c:pt>
                      <c:pt idx="89">
                        <c:v>45444</c:v>
                      </c:pt>
                      <c:pt idx="90">
                        <c:v>45474</c:v>
                      </c:pt>
                      <c:pt idx="91">
                        <c:v>45505</c:v>
                      </c:pt>
                      <c:pt idx="92">
                        <c:v>45536</c:v>
                      </c:pt>
                      <c:pt idx="93">
                        <c:v>45566</c:v>
                      </c:pt>
                      <c:pt idx="94">
                        <c:v>45597</c:v>
                      </c:pt>
                      <c:pt idx="95">
                        <c:v>45627</c:v>
                      </c:pt>
                      <c:pt idx="96">
                        <c:v>45658</c:v>
                      </c:pt>
                      <c:pt idx="97">
                        <c:v>45689</c:v>
                      </c:pt>
                      <c:pt idx="98">
                        <c:v>45717</c:v>
                      </c:pt>
                      <c:pt idx="99">
                        <c:v>45748</c:v>
                      </c:pt>
                      <c:pt idx="100">
                        <c:v>45778</c:v>
                      </c:pt>
                      <c:pt idx="101">
                        <c:v>45809</c:v>
                      </c:pt>
                      <c:pt idx="102">
                        <c:v>45839</c:v>
                      </c:pt>
                      <c:pt idx="103">
                        <c:v>45870</c:v>
                      </c:pt>
                      <c:pt idx="104">
                        <c:v>45901</c:v>
                      </c:pt>
                      <c:pt idx="105">
                        <c:v>45931</c:v>
                      </c:pt>
                      <c:pt idx="106">
                        <c:v>45962</c:v>
                      </c:pt>
                      <c:pt idx="107">
                        <c:v>45992</c:v>
                      </c:pt>
                    </c:numCache>
                  </c:numRef>
                </c:cat>
                <c:val>
                  <c:numRef>
                    <c:extLst xmlns:c15="http://schemas.microsoft.com/office/drawing/2012/chart">
                      <c:ext xmlns:c15="http://schemas.microsoft.com/office/drawing/2012/chart" uri="{02D57815-91ED-43cb-92C2-25804820EDAC}">
                        <c15:formulaRef>
                          <c15:sqref>'Figure 1. US Imports Total'!$E$5:$E$112</c15:sqref>
                        </c15:formulaRef>
                      </c:ext>
                    </c:extLst>
                    <c:numCache>
                      <c:formatCode>0.0</c:formatCode>
                      <c:ptCount val="108"/>
                      <c:pt idx="0">
                        <c:v>95.910222312449434</c:v>
                      </c:pt>
                      <c:pt idx="1">
                        <c:v>96.150797470540653</c:v>
                      </c:pt>
                      <c:pt idx="2">
                        <c:v>96.391372628631871</c:v>
                      </c:pt>
                      <c:pt idx="3">
                        <c:v>96.631947786723075</c:v>
                      </c:pt>
                      <c:pt idx="4">
                        <c:v>96.872522944814293</c:v>
                      </c:pt>
                      <c:pt idx="5">
                        <c:v>97.113098102905482</c:v>
                      </c:pt>
                      <c:pt idx="6">
                        <c:v>97.3536732609967</c:v>
                      </c:pt>
                      <c:pt idx="7">
                        <c:v>97.594248419087904</c:v>
                      </c:pt>
                      <c:pt idx="8">
                        <c:v>97.834823577179122</c:v>
                      </c:pt>
                      <c:pt idx="9">
                        <c:v>98.075398735270312</c:v>
                      </c:pt>
                      <c:pt idx="10">
                        <c:v>98.31597389336153</c:v>
                      </c:pt>
                      <c:pt idx="11">
                        <c:v>98.556549051452748</c:v>
                      </c:pt>
                      <c:pt idx="12">
                        <c:v>98.797124209543952</c:v>
                      </c:pt>
                      <c:pt idx="13">
                        <c:v>99.03769936763517</c:v>
                      </c:pt>
                      <c:pt idx="14">
                        <c:v>99.278274525726374</c:v>
                      </c:pt>
                      <c:pt idx="15">
                        <c:v>99.518849683817592</c:v>
                      </c:pt>
                      <c:pt idx="16">
                        <c:v>99.759424841908782</c:v>
                      </c:pt>
                      <c:pt idx="17">
                        <c:v>100</c:v>
                      </c:pt>
                      <c:pt idx="18">
                        <c:v>100.24057515809122</c:v>
                      </c:pt>
                      <c:pt idx="19">
                        <c:v>100.48115031618244</c:v>
                      </c:pt>
                      <c:pt idx="20">
                        <c:v>100.72172547427363</c:v>
                      </c:pt>
                      <c:pt idx="21">
                        <c:v>100.96230063236484</c:v>
                      </c:pt>
                      <c:pt idx="22">
                        <c:v>101.20287579045603</c:v>
                      </c:pt>
                      <c:pt idx="23">
                        <c:v>101.44345094854725</c:v>
                      </c:pt>
                      <c:pt idx="24">
                        <c:v>101.68402610663847</c:v>
                      </c:pt>
                      <c:pt idx="25">
                        <c:v>101.92460126472969</c:v>
                      </c:pt>
                      <c:pt idx="26">
                        <c:v>102.16517642282091</c:v>
                      </c:pt>
                      <c:pt idx="27">
                        <c:v>102.4057515809121</c:v>
                      </c:pt>
                      <c:pt idx="28">
                        <c:v>102.64632673900331</c:v>
                      </c:pt>
                      <c:pt idx="29">
                        <c:v>102.8869018970945</c:v>
                      </c:pt>
                      <c:pt idx="30">
                        <c:v>103.12747705518572</c:v>
                      </c:pt>
                      <c:pt idx="31">
                        <c:v>103.36805221327694</c:v>
                      </c:pt>
                      <c:pt idx="32">
                        <c:v>103.60862737136813</c:v>
                      </c:pt>
                      <c:pt idx="33">
                        <c:v>103.84920252945935</c:v>
                      </c:pt>
                      <c:pt idx="34">
                        <c:v>104.08977768755057</c:v>
                      </c:pt>
                      <c:pt idx="35">
                        <c:v>104.33035284564178</c:v>
                      </c:pt>
                      <c:pt idx="36">
                        <c:v>104.57092800373297</c:v>
                      </c:pt>
                      <c:pt idx="37">
                        <c:v>104.81150316182419</c:v>
                      </c:pt>
                      <c:pt idx="38">
                        <c:v>105.05207831991541</c:v>
                      </c:pt>
                      <c:pt idx="39">
                        <c:v>105.2926534780066</c:v>
                      </c:pt>
                      <c:pt idx="40">
                        <c:v>105.53322863609782</c:v>
                      </c:pt>
                      <c:pt idx="41">
                        <c:v>105.77380379418904</c:v>
                      </c:pt>
                      <c:pt idx="42">
                        <c:v>106.01437895228025</c:v>
                      </c:pt>
                      <c:pt idx="43">
                        <c:v>106.25495411037144</c:v>
                      </c:pt>
                      <c:pt idx="44">
                        <c:v>106.49552926846266</c:v>
                      </c:pt>
                      <c:pt idx="45">
                        <c:v>106.73610442655385</c:v>
                      </c:pt>
                      <c:pt idx="46">
                        <c:v>106.97667958464507</c:v>
                      </c:pt>
                      <c:pt idx="47">
                        <c:v>107.21725474273629</c:v>
                      </c:pt>
                      <c:pt idx="48">
                        <c:v>107.45782990082751</c:v>
                      </c:pt>
                      <c:pt idx="49">
                        <c:v>107.69840505891872</c:v>
                      </c:pt>
                      <c:pt idx="50">
                        <c:v>107.93898021700991</c:v>
                      </c:pt>
                      <c:pt idx="51">
                        <c:v>108.17955537510113</c:v>
                      </c:pt>
                      <c:pt idx="52">
                        <c:v>108.42013053319232</c:v>
                      </c:pt>
                      <c:pt idx="53">
                        <c:v>108.66070569128354</c:v>
                      </c:pt>
                      <c:pt idx="54">
                        <c:v>108.90128084937474</c:v>
                      </c:pt>
                      <c:pt idx="55">
                        <c:v>109.14185600746595</c:v>
                      </c:pt>
                      <c:pt idx="56">
                        <c:v>109.38243116555716</c:v>
                      </c:pt>
                      <c:pt idx="57">
                        <c:v>109.62300632364838</c:v>
                      </c:pt>
                      <c:pt idx="58">
                        <c:v>109.8635814817396</c:v>
                      </c:pt>
                      <c:pt idx="59">
                        <c:v>110.10415663983079</c:v>
                      </c:pt>
                      <c:pt idx="60">
                        <c:v>110.34473179792201</c:v>
                      </c:pt>
                      <c:pt idx="61">
                        <c:v>110.58530695601321</c:v>
                      </c:pt>
                      <c:pt idx="62">
                        <c:v>110.82588211410442</c:v>
                      </c:pt>
                      <c:pt idx="63">
                        <c:v>111.06645727219563</c:v>
                      </c:pt>
                      <c:pt idx="64">
                        <c:v>111.30703243028685</c:v>
                      </c:pt>
                      <c:pt idx="65">
                        <c:v>111.54760758837806</c:v>
                      </c:pt>
                      <c:pt idx="66">
                        <c:v>111.78818274646926</c:v>
                      </c:pt>
                      <c:pt idx="67">
                        <c:v>112.02875790456048</c:v>
                      </c:pt>
                      <c:pt idx="68">
                        <c:v>112.26933306265168</c:v>
                      </c:pt>
                      <c:pt idx="69">
                        <c:v>112.50990822074289</c:v>
                      </c:pt>
                      <c:pt idx="70">
                        <c:v>112.7504833788341</c:v>
                      </c:pt>
                      <c:pt idx="71">
                        <c:v>112.99105853692532</c:v>
                      </c:pt>
                      <c:pt idx="72">
                        <c:v>113.23163369501654</c:v>
                      </c:pt>
                      <c:pt idx="73">
                        <c:v>113.47220885310773</c:v>
                      </c:pt>
                      <c:pt idx="74">
                        <c:v>113.71278401119895</c:v>
                      </c:pt>
                      <c:pt idx="75">
                        <c:v>113.95335916929015</c:v>
                      </c:pt>
                      <c:pt idx="76">
                        <c:v>114.19393432738136</c:v>
                      </c:pt>
                      <c:pt idx="77">
                        <c:v>114.43450948547256</c:v>
                      </c:pt>
                      <c:pt idx="78">
                        <c:v>114.67508464356378</c:v>
                      </c:pt>
                      <c:pt idx="79">
                        <c:v>114.915659801655</c:v>
                      </c:pt>
                      <c:pt idx="80">
                        <c:v>115.1562349597462</c:v>
                      </c:pt>
                      <c:pt idx="81">
                        <c:v>115.39681011783742</c:v>
                      </c:pt>
                      <c:pt idx="82">
                        <c:v>115.63738527592862</c:v>
                      </c:pt>
                      <c:pt idx="83">
                        <c:v>115.87796043401983</c:v>
                      </c:pt>
                      <c:pt idx="84">
                        <c:v>116.11853559211104</c:v>
                      </c:pt>
                      <c:pt idx="85">
                        <c:v>116.35911075020225</c:v>
                      </c:pt>
                      <c:pt idx="86">
                        <c:v>116.59968590829347</c:v>
                      </c:pt>
                      <c:pt idx="87">
                        <c:v>116.84026106638466</c:v>
                      </c:pt>
                      <c:pt idx="88">
                        <c:v>117.08083622447587</c:v>
                      </c:pt>
                      <c:pt idx="89">
                        <c:v>117.32141138256709</c:v>
                      </c:pt>
                      <c:pt idx="90">
                        <c:v>117.5619865406583</c:v>
                      </c:pt>
                      <c:pt idx="91">
                        <c:v>117.8025616987495</c:v>
                      </c:pt>
                      <c:pt idx="92">
                        <c:v>118.04313685684072</c:v>
                      </c:pt>
                      <c:pt idx="93">
                        <c:v>118.28371201493194</c:v>
                      </c:pt>
                      <c:pt idx="94">
                        <c:v>118.52428717302314</c:v>
                      </c:pt>
                      <c:pt idx="95">
                        <c:v>118.76486233111436</c:v>
                      </c:pt>
                      <c:pt idx="96">
                        <c:v>119.00543748920556</c:v>
                      </c:pt>
                      <c:pt idx="97">
                        <c:v>119.24601264729677</c:v>
                      </c:pt>
                      <c:pt idx="98">
                        <c:v>119.48658780538797</c:v>
                      </c:pt>
                      <c:pt idx="99">
                        <c:v>119.72716296347919</c:v>
                      </c:pt>
                      <c:pt idx="100">
                        <c:v>119.96773812157038</c:v>
                      </c:pt>
                      <c:pt idx="101">
                        <c:v>120.2083132796616</c:v>
                      </c:pt>
                      <c:pt idx="102">
                        <c:v>120.44888843775281</c:v>
                      </c:pt>
                      <c:pt idx="103">
                        <c:v>120.68946359584403</c:v>
                      </c:pt>
                      <c:pt idx="104">
                        <c:v>120.93003875393524</c:v>
                      </c:pt>
                      <c:pt idx="105">
                        <c:v>121.17061391202644</c:v>
                      </c:pt>
                      <c:pt idx="106">
                        <c:v>121.41118907011766</c:v>
                      </c:pt>
                      <c:pt idx="107">
                        <c:v>121.65176422820885</c:v>
                      </c:pt>
                    </c:numCache>
                  </c:numRef>
                </c:val>
                <c:smooth val="0"/>
                <c:extLst xmlns:c15="http://schemas.microsoft.com/office/drawing/2012/chart">
                  <c:ext xmlns:c16="http://schemas.microsoft.com/office/drawing/2014/chart" uri="{C3380CC4-5D6E-409C-BE32-E72D297353CC}">
                    <c16:uniqueId val="{00000003-7AE1-43AF-A498-6155F4E519CF}"/>
                  </c:ext>
                </c:extLst>
              </c15:ser>
            </c15:filteredLineSeries>
            <c15:filteredLineSeries>
              <c15:ser>
                <c:idx val="1"/>
                <c:order val="4"/>
                <c:tx>
                  <c:strRef>
                    <c:extLst xmlns:c15="http://schemas.microsoft.com/office/drawing/2012/chart">
                      <c:ext xmlns:c15="http://schemas.microsoft.com/office/drawing/2012/chart" uri="{02D57815-91ED-43cb-92C2-25804820EDAC}">
                        <c15:formulaRef>
                          <c15:sqref>'Figure 1. US Imports Total'!$E$4</c15:sqref>
                        </c15:formulaRef>
                      </c:ext>
                    </c:extLst>
                    <c:strCache>
                      <c:ptCount val="1"/>
                      <c:pt idx="0">
                        <c:v>Trend</c:v>
                      </c:pt>
                    </c:strCache>
                  </c:strRef>
                </c:tx>
                <c:spPr>
                  <a:ln>
                    <a:solidFill>
                      <a:schemeClr val="bg2">
                        <a:lumMod val="50000"/>
                      </a:schemeClr>
                    </a:solidFill>
                  </a:ln>
                </c:spPr>
                <c:marker>
                  <c:symbol val="none"/>
                </c:marker>
                <c:val>
                  <c:numRef>
                    <c:extLst xmlns:c15="http://schemas.microsoft.com/office/drawing/2012/chart">
                      <c:ext xmlns:c15="http://schemas.microsoft.com/office/drawing/2012/chart" uri="{02D57815-91ED-43cb-92C2-25804820EDAC}">
                        <c15:formulaRef>
                          <c15:sqref>'Figure 1. US Imports Total'!$E$5:$E$22</c15:sqref>
                        </c15:formulaRef>
                      </c:ext>
                    </c:extLst>
                    <c:numCache>
                      <c:formatCode>0.0</c:formatCode>
                      <c:ptCount val="18"/>
                      <c:pt idx="0">
                        <c:v>95.910222312449434</c:v>
                      </c:pt>
                      <c:pt idx="1">
                        <c:v>96.150797470540653</c:v>
                      </c:pt>
                      <c:pt idx="2">
                        <c:v>96.391372628631871</c:v>
                      </c:pt>
                      <c:pt idx="3">
                        <c:v>96.631947786723075</c:v>
                      </c:pt>
                      <c:pt idx="4">
                        <c:v>96.872522944814293</c:v>
                      </c:pt>
                      <c:pt idx="5">
                        <c:v>97.113098102905482</c:v>
                      </c:pt>
                      <c:pt idx="6">
                        <c:v>97.3536732609967</c:v>
                      </c:pt>
                      <c:pt idx="7">
                        <c:v>97.594248419087904</c:v>
                      </c:pt>
                      <c:pt idx="8">
                        <c:v>97.834823577179122</c:v>
                      </c:pt>
                      <c:pt idx="9">
                        <c:v>98.075398735270312</c:v>
                      </c:pt>
                      <c:pt idx="10">
                        <c:v>98.31597389336153</c:v>
                      </c:pt>
                      <c:pt idx="11">
                        <c:v>98.556549051452748</c:v>
                      </c:pt>
                      <c:pt idx="12">
                        <c:v>98.797124209543952</c:v>
                      </c:pt>
                      <c:pt idx="13">
                        <c:v>99.03769936763517</c:v>
                      </c:pt>
                      <c:pt idx="14">
                        <c:v>99.278274525726374</c:v>
                      </c:pt>
                      <c:pt idx="15">
                        <c:v>99.518849683817592</c:v>
                      </c:pt>
                      <c:pt idx="16">
                        <c:v>99.759424841908782</c:v>
                      </c:pt>
                      <c:pt idx="17">
                        <c:v>100</c:v>
                      </c:pt>
                    </c:numCache>
                  </c:numRef>
                </c:val>
                <c:smooth val="0"/>
                <c:extLst xmlns:c15="http://schemas.microsoft.com/office/drawing/2012/chart">
                  <c:ext xmlns:c16="http://schemas.microsoft.com/office/drawing/2014/chart" uri="{C3380CC4-5D6E-409C-BE32-E72D297353CC}">
                    <c16:uniqueId val="{00000004-7AE1-43AF-A498-6155F4E519CF}"/>
                  </c:ext>
                </c:extLst>
              </c15:ser>
            </c15:filteredLineSeries>
          </c:ext>
        </c:extLst>
      </c:lineChart>
      <c:dateAx>
        <c:axId val="1411462432"/>
        <c:scaling>
          <c:orientation val="minMax"/>
        </c:scaling>
        <c:delete val="0"/>
        <c:axPos val="b"/>
        <c:numFmt formatCode="mmm\-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Black" panose="020B0A04020102020204" pitchFamily="34" charset="0"/>
                <a:ea typeface="+mn-ea"/>
                <a:cs typeface="+mn-cs"/>
              </a:defRPr>
            </a:pPr>
            <a:endParaRPr lang="en-US"/>
          </a:p>
        </c:txPr>
        <c:crossAx val="1411468192"/>
        <c:crosses val="autoZero"/>
        <c:auto val="1"/>
        <c:lblOffset val="100"/>
        <c:baseTimeUnit val="months"/>
        <c:majorUnit val="12"/>
      </c:dateAx>
      <c:valAx>
        <c:axId val="14114681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Arial Black" panose="020B0A04020102020204" pitchFamily="34" charset="0"/>
                <a:ea typeface="+mn-ea"/>
                <a:cs typeface="+mn-cs"/>
              </a:defRPr>
            </a:pPr>
            <a:endParaRPr lang="en-US"/>
          </a:p>
        </c:txPr>
        <c:crossAx val="1411462432"/>
        <c:crosses val="autoZero"/>
        <c:crossBetween val="between"/>
      </c:valAx>
    </c:plotArea>
    <c:plotVisOnly val="1"/>
    <c:dispBlanksAs val="gap"/>
    <c:showDLblsOverMax val="0"/>
  </c:chart>
  <c:spPr>
    <a:solidFill>
      <a:schemeClr val="bg1"/>
    </a:solid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91347953103745"/>
          <c:y val="0.1304787116963467"/>
          <c:w val="0.85294859582606997"/>
          <c:h val="0.6249064797969075"/>
        </c:manualLayout>
      </c:layout>
      <c:barChart>
        <c:barDir val="col"/>
        <c:grouping val="clustered"/>
        <c:varyColors val="0"/>
        <c:ser>
          <c:idx val="0"/>
          <c:order val="0"/>
          <c:tx>
            <c:strRef>
              <c:f>'Figure 2&amp;3. imp_CN_ROW'!$C$7</c:f>
              <c:strCache>
                <c:ptCount val="1"/>
                <c:pt idx="0">
                  <c:v>percentage point change</c:v>
                </c:pt>
              </c:strCache>
            </c:strRef>
          </c:tx>
          <c:spPr>
            <a:solidFill>
              <a:schemeClr val="accent1"/>
            </a:solidFill>
            <a:ln>
              <a:noFill/>
            </a:ln>
            <a:effectLst/>
          </c:spPr>
          <c:invertIfNegative val="0"/>
          <c:dPt>
            <c:idx val="6"/>
            <c:invertIfNegative val="0"/>
            <c:bubble3D val="0"/>
            <c:spPr>
              <a:solidFill>
                <a:srgbClr val="C00000"/>
              </a:solidFill>
              <a:ln>
                <a:noFill/>
              </a:ln>
              <a:effectLst/>
            </c:spPr>
            <c:extLst>
              <c:ext xmlns:c16="http://schemas.microsoft.com/office/drawing/2014/chart" uri="{C3380CC4-5D6E-409C-BE32-E72D297353CC}">
                <c16:uniqueId val="{00000000-4DC3-4662-B160-38F438F6A5B3}"/>
              </c:ext>
            </c:extLst>
          </c:dPt>
          <c:cat>
            <c:strRef>
              <c:f>'Figure 2&amp;3. imp_CN_ROW'!$A$8:$A$14</c:f>
              <c:strCache>
                <c:ptCount val="7"/>
                <c:pt idx="0">
                  <c:v>Taiwan</c:v>
                </c:pt>
                <c:pt idx="1">
                  <c:v>Vietnam</c:v>
                </c:pt>
                <c:pt idx="2">
                  <c:v>Mexico</c:v>
                </c:pt>
                <c:pt idx="3">
                  <c:v>Ireland</c:v>
                </c:pt>
                <c:pt idx="4">
                  <c:v>Switzerland</c:v>
                </c:pt>
                <c:pt idx="5">
                  <c:v>Thailand</c:v>
                </c:pt>
                <c:pt idx="6">
                  <c:v>China</c:v>
                </c:pt>
              </c:strCache>
            </c:strRef>
          </c:cat>
          <c:val>
            <c:numRef>
              <c:f>'Figure 2&amp;3. imp_CN_ROW'!$C$8:$C$14</c:f>
              <c:numCache>
                <c:formatCode>General</c:formatCode>
                <c:ptCount val="7"/>
                <c:pt idx="0">
                  <c:v>4.083855618641123</c:v>
                </c:pt>
                <c:pt idx="1">
                  <c:v>3.6883409073045827</c:v>
                </c:pt>
                <c:pt idx="2">
                  <c:v>2.2948891381856464</c:v>
                </c:pt>
                <c:pt idx="3">
                  <c:v>1.8210032705669339</c:v>
                </c:pt>
                <c:pt idx="4">
                  <c:v>1.5656597635041563</c:v>
                </c:pt>
                <c:pt idx="5">
                  <c:v>1.3444403806725322</c:v>
                </c:pt>
                <c:pt idx="6">
                  <c:v>-12.563845194492767</c:v>
                </c:pt>
              </c:numCache>
            </c:numRef>
          </c:val>
          <c:extLst>
            <c:ext xmlns:c16="http://schemas.microsoft.com/office/drawing/2014/chart" uri="{C3380CC4-5D6E-409C-BE32-E72D297353CC}">
              <c16:uniqueId val="{00000000-44A2-4D04-BA95-3A8F814782D0}"/>
            </c:ext>
          </c:extLst>
        </c:ser>
        <c:dLbls>
          <c:showLegendKey val="0"/>
          <c:showVal val="0"/>
          <c:showCatName val="0"/>
          <c:showSerName val="0"/>
          <c:showPercent val="0"/>
          <c:showBubbleSize val="0"/>
        </c:dLbls>
        <c:gapWidth val="219"/>
        <c:overlap val="-27"/>
        <c:axId val="139937360"/>
        <c:axId val="139934960"/>
      </c:barChart>
      <c:catAx>
        <c:axId val="13993736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934960"/>
        <c:crosses val="autoZero"/>
        <c:auto val="1"/>
        <c:lblAlgn val="ctr"/>
        <c:lblOffset val="100"/>
        <c:noMultiLvlLbl val="0"/>
      </c:catAx>
      <c:valAx>
        <c:axId val="139934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a:t>Change in</a:t>
                </a:r>
                <a:r>
                  <a:rPr lang="en-US" sz="1100" baseline="0"/>
                  <a:t> market share, 2017 - 2025</a:t>
                </a:r>
                <a:endParaRPr lang="en-US"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99373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64239868840893"/>
          <c:y val="0.15677856082667324"/>
          <c:w val="0.85595890238937833"/>
          <c:h val="0.67618284058751099"/>
        </c:manualLayout>
      </c:layout>
      <c:barChart>
        <c:barDir val="col"/>
        <c:grouping val="clustered"/>
        <c:varyColors val="0"/>
        <c:ser>
          <c:idx val="0"/>
          <c:order val="0"/>
          <c:tx>
            <c:strRef>
              <c:f>'Figure 2&amp;3. imp_CN_ROW'!$D$21</c:f>
              <c:strCache>
                <c:ptCount val="1"/>
                <c:pt idx="0">
                  <c:v> change in China’s market share</c:v>
                </c:pt>
              </c:strCache>
            </c:strRef>
          </c:tx>
          <c:spPr>
            <a:solidFill>
              <a:schemeClr val="accent1"/>
            </a:solidFill>
            <a:ln>
              <a:noFill/>
            </a:ln>
            <a:effectLst/>
          </c:spPr>
          <c:invertIfNegative val="0"/>
          <c:cat>
            <c:strRef>
              <c:f>'Figure 2&amp;3. imp_CN_ROW'!$A$22:$A$27</c:f>
              <c:strCache>
                <c:ptCount val="6"/>
                <c:pt idx="0">
                  <c:v>Taiwan</c:v>
                </c:pt>
                <c:pt idx="1">
                  <c:v>Vietnam</c:v>
                </c:pt>
                <c:pt idx="2">
                  <c:v>Mexico</c:v>
                </c:pt>
                <c:pt idx="3">
                  <c:v>Ireland</c:v>
                </c:pt>
                <c:pt idx="4">
                  <c:v>Switzerland</c:v>
                </c:pt>
                <c:pt idx="5">
                  <c:v>Thailand</c:v>
                </c:pt>
              </c:strCache>
            </c:strRef>
          </c:cat>
          <c:val>
            <c:numRef>
              <c:f>'Figure 2&amp;3. imp_CN_ROW'!$E$22:$E$27</c:f>
              <c:numCache>
                <c:formatCode>0.0</c:formatCode>
                <c:ptCount val="6"/>
                <c:pt idx="0">
                  <c:v>0.66933741743189223</c:v>
                </c:pt>
                <c:pt idx="1">
                  <c:v>10.500951972921769</c:v>
                </c:pt>
                <c:pt idx="2">
                  <c:v>3.0996632708709644</c:v>
                </c:pt>
                <c:pt idx="3">
                  <c:v>3.4783996417488945</c:v>
                </c:pt>
                <c:pt idx="4">
                  <c:v>0.5555157547356151</c:v>
                </c:pt>
                <c:pt idx="5">
                  <c:v>6.3093534777593305</c:v>
                </c:pt>
              </c:numCache>
            </c:numRef>
          </c:val>
          <c:extLst>
            <c:ext xmlns:c16="http://schemas.microsoft.com/office/drawing/2014/chart" uri="{C3380CC4-5D6E-409C-BE32-E72D297353CC}">
              <c16:uniqueId val="{00000000-B88D-480E-A0C3-75D3161D6E72}"/>
            </c:ext>
          </c:extLst>
        </c:ser>
        <c:dLbls>
          <c:showLegendKey val="0"/>
          <c:showVal val="0"/>
          <c:showCatName val="0"/>
          <c:showSerName val="0"/>
          <c:showPercent val="0"/>
          <c:showBubbleSize val="0"/>
        </c:dLbls>
        <c:gapWidth val="219"/>
        <c:overlap val="-27"/>
        <c:axId val="927448448"/>
        <c:axId val="927454208"/>
      </c:barChart>
      <c:catAx>
        <c:axId val="92744844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7454208"/>
        <c:crosses val="autoZero"/>
        <c:auto val="1"/>
        <c:lblAlgn val="ctr"/>
        <c:lblOffset val="100"/>
        <c:noMultiLvlLbl val="0"/>
      </c:catAx>
      <c:valAx>
        <c:axId val="927454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0" i="0" u="none" strike="noStrike" kern="1200" baseline="0">
                    <a:solidFill>
                      <a:sysClr val="windowText" lastClr="000000">
                        <a:lumMod val="65000"/>
                        <a:lumOff val="35000"/>
                      </a:sysClr>
                    </a:solidFill>
                  </a:rPr>
                  <a:t>Change in market share, 2017 - 2024</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74484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18</xdr:col>
      <xdr:colOff>10160</xdr:colOff>
      <xdr:row>5</xdr:row>
      <xdr:rowOff>16510</xdr:rowOff>
    </xdr:from>
    <xdr:to>
      <xdr:col>36</xdr:col>
      <xdr:colOff>392906</xdr:colOff>
      <xdr:row>31</xdr:row>
      <xdr:rowOff>23812</xdr:rowOff>
    </xdr:to>
    <xdr:graphicFrame macro="">
      <xdr:nvGraphicFramePr>
        <xdr:cNvPr id="2" name="Chart 1">
          <a:extLst>
            <a:ext uri="{FF2B5EF4-FFF2-40B4-BE49-F238E27FC236}">
              <a16:creationId xmlns:a16="http://schemas.microsoft.com/office/drawing/2014/main" id="{D6F86AF0-45BD-4D3B-A5F2-DE3ACEFCC5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0.93564</cdr:x>
      <cdr:y>0.59462</cdr:y>
    </cdr:from>
    <cdr:to>
      <cdr:x>0.99671</cdr:x>
      <cdr:y>0.66589</cdr:y>
    </cdr:to>
    <cdr:sp macro="" textlink="">
      <cdr:nvSpPr>
        <cdr:cNvPr id="4" name="TextBox 3">
          <a:extLst xmlns:a="http://schemas.openxmlformats.org/drawingml/2006/main">
            <a:ext uri="{FF2B5EF4-FFF2-40B4-BE49-F238E27FC236}">
              <a16:creationId xmlns:a16="http://schemas.microsoft.com/office/drawing/2014/main" id="{B9F2FBC6-20B9-EFAB-A0EE-7E34359799DA}"/>
            </a:ext>
          </a:extLst>
        </cdr:cNvPr>
        <cdr:cNvSpPr txBox="1"/>
      </cdr:nvSpPr>
      <cdr:spPr>
        <a:xfrm xmlns:a="http://schemas.openxmlformats.org/drawingml/2006/main">
          <a:off x="10803676" y="2143407"/>
          <a:ext cx="705166" cy="25690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b="1" kern="1200">
              <a:solidFill>
                <a:srgbClr val="C00000"/>
              </a:solidFill>
              <a:latin typeface="Arial Black" panose="020B0A04020102020204" pitchFamily="34" charset="0"/>
            </a:rPr>
            <a:t>China</a:t>
          </a:r>
        </a:p>
      </cdr:txBody>
    </cdr:sp>
  </cdr:relSizeAnchor>
  <cdr:relSizeAnchor xmlns:cdr="http://schemas.openxmlformats.org/drawingml/2006/chartDrawing">
    <cdr:from>
      <cdr:x>0.88769</cdr:x>
      <cdr:y>0.05524</cdr:y>
    </cdr:from>
    <cdr:to>
      <cdr:x>0.99393</cdr:x>
      <cdr:y>0.11761</cdr:y>
    </cdr:to>
    <cdr:sp macro="" textlink="">
      <cdr:nvSpPr>
        <cdr:cNvPr id="6" name="TextBox 5">
          <a:extLst xmlns:a="http://schemas.openxmlformats.org/drawingml/2006/main">
            <a:ext uri="{FF2B5EF4-FFF2-40B4-BE49-F238E27FC236}">
              <a16:creationId xmlns:a16="http://schemas.microsoft.com/office/drawing/2014/main" id="{E0B2669B-F452-51C7-CEA5-97979C44CCAE}"/>
            </a:ext>
          </a:extLst>
        </cdr:cNvPr>
        <cdr:cNvSpPr txBox="1"/>
      </cdr:nvSpPr>
      <cdr:spPr>
        <a:xfrm xmlns:a="http://schemas.openxmlformats.org/drawingml/2006/main">
          <a:off x="10250069" y="199123"/>
          <a:ext cx="1226736" cy="2248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b="1" kern="1200">
              <a:solidFill>
                <a:srgbClr val="3C719D"/>
              </a:solidFill>
              <a:latin typeface="Arial Black" panose="020B0A04020102020204" pitchFamily="34" charset="0"/>
            </a:rPr>
            <a:t>Rest of world</a:t>
          </a:r>
        </a:p>
      </cdr:txBody>
    </cdr:sp>
  </cdr:relSizeAnchor>
  <cdr:relSizeAnchor xmlns:cdr="http://schemas.openxmlformats.org/drawingml/2006/chartDrawing">
    <cdr:from>
      <cdr:x>0.7298</cdr:x>
      <cdr:y>0.58923</cdr:y>
    </cdr:from>
    <cdr:to>
      <cdr:x>0.87659</cdr:x>
      <cdr:y>0.74878</cdr:y>
    </cdr:to>
    <cdr:sp macro="" textlink="">
      <cdr:nvSpPr>
        <cdr:cNvPr id="5" name="TextBox 1">
          <a:extLst xmlns:a="http://schemas.openxmlformats.org/drawingml/2006/main">
            <a:ext uri="{FF2B5EF4-FFF2-40B4-BE49-F238E27FC236}">
              <a16:creationId xmlns:a16="http://schemas.microsoft.com/office/drawing/2014/main" id="{DDFD0A59-7A25-EFFD-A1CD-A215D89EC29A}"/>
            </a:ext>
          </a:extLst>
        </cdr:cNvPr>
        <cdr:cNvSpPr txBox="1"/>
      </cdr:nvSpPr>
      <cdr:spPr>
        <a:xfrm xmlns:a="http://schemas.openxmlformats.org/drawingml/2006/main">
          <a:off x="8395605" y="2543910"/>
          <a:ext cx="1688669" cy="68883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1100" b="1" kern="1200">
              <a:solidFill>
                <a:schemeClr val="tx1"/>
              </a:solidFill>
              <a:latin typeface="Arial Black" panose="020B0A04020102020204" pitchFamily="34" charset="0"/>
            </a:rPr>
            <a:t>February 2025:</a:t>
          </a:r>
          <a:endParaRPr lang="en-US" sz="1100" b="1" kern="1200" baseline="0">
            <a:solidFill>
              <a:schemeClr val="tx1"/>
            </a:solidFill>
            <a:latin typeface="Arial Black" panose="020B0A04020102020204" pitchFamily="34" charset="0"/>
          </a:endParaRPr>
        </a:p>
        <a:p xmlns:a="http://schemas.openxmlformats.org/drawingml/2006/main">
          <a:pPr algn="r"/>
          <a:r>
            <a:rPr lang="en-US" sz="1100" b="1" kern="1200" baseline="0">
              <a:solidFill>
                <a:schemeClr val="tx1"/>
              </a:solidFill>
              <a:latin typeface="Arial Black" panose="020B0A04020102020204" pitchFamily="34" charset="0"/>
            </a:rPr>
            <a:t>Trump 2.0 trade war</a:t>
          </a:r>
          <a:endParaRPr lang="en-US" sz="1100" b="1" kern="1200">
            <a:solidFill>
              <a:schemeClr val="tx1"/>
            </a:solidFill>
            <a:latin typeface="Arial Black" panose="020B0A04020102020204" pitchFamily="34" charset="0"/>
          </a:endParaRPr>
        </a:p>
      </cdr:txBody>
    </cdr:sp>
  </cdr:relSizeAnchor>
  <cdr:relSizeAnchor xmlns:cdr="http://schemas.openxmlformats.org/drawingml/2006/chartDrawing">
    <cdr:from>
      <cdr:x>0.19519</cdr:x>
      <cdr:y>0.03405</cdr:y>
    </cdr:from>
    <cdr:to>
      <cdr:x>0.19783</cdr:x>
      <cdr:y>0.75732</cdr:y>
    </cdr:to>
    <cdr:cxnSp macro="">
      <cdr:nvCxnSpPr>
        <cdr:cNvPr id="9" name="Straight Connector 8">
          <a:extLst xmlns:a="http://schemas.openxmlformats.org/drawingml/2006/main">
            <a:ext uri="{FF2B5EF4-FFF2-40B4-BE49-F238E27FC236}">
              <a16:creationId xmlns:a16="http://schemas.microsoft.com/office/drawing/2014/main" id="{A63509AE-4BF0-7F6B-C0F2-17860EFB2C0D}"/>
            </a:ext>
          </a:extLst>
        </cdr:cNvPr>
        <cdr:cNvCxnSpPr/>
      </cdr:nvCxnSpPr>
      <cdr:spPr>
        <a:xfrm xmlns:a="http://schemas.openxmlformats.org/drawingml/2006/main">
          <a:off x="2245461" y="147006"/>
          <a:ext cx="30378" cy="3122610"/>
        </a:xfrm>
        <a:prstGeom xmlns:a="http://schemas.openxmlformats.org/drawingml/2006/main" prst="line">
          <a:avLst/>
        </a:prstGeom>
        <a:ln xmlns:a="http://schemas.openxmlformats.org/drawingml/2006/main" w="19050" cap="flat" cmpd="sng" algn="ctr">
          <a:solidFill>
            <a:schemeClr val="tx1"/>
          </a:solidFill>
          <a:prstDash val="dash"/>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0.88067</cdr:x>
      <cdr:y>0.03263</cdr:y>
    </cdr:from>
    <cdr:to>
      <cdr:x>0.88401</cdr:x>
      <cdr:y>0.74629</cdr:y>
    </cdr:to>
    <cdr:cxnSp macro="">
      <cdr:nvCxnSpPr>
        <cdr:cNvPr id="20" name="Straight Connector 2">
          <a:extLst xmlns:a="http://schemas.openxmlformats.org/drawingml/2006/main">
            <a:ext uri="{FF2B5EF4-FFF2-40B4-BE49-F238E27FC236}">
              <a16:creationId xmlns:a16="http://schemas.microsoft.com/office/drawing/2014/main" id="{BFCF2288-7DD2-4BC3-225B-1A295ACA5AF6}"/>
            </a:ext>
          </a:extLst>
        </cdr:cNvPr>
        <cdr:cNvCxnSpPr/>
      </cdr:nvCxnSpPr>
      <cdr:spPr>
        <a:xfrm xmlns:a="http://schemas.openxmlformats.org/drawingml/2006/main">
          <a:off x="10131207" y="140876"/>
          <a:ext cx="38476" cy="3081115"/>
        </a:xfrm>
        <a:prstGeom xmlns:a="http://schemas.openxmlformats.org/drawingml/2006/main" prst="line">
          <a:avLst/>
        </a:prstGeom>
        <a:ln xmlns:a="http://schemas.openxmlformats.org/drawingml/2006/main" w="19050" cap="flat" cmpd="sng" algn="ctr">
          <a:solidFill>
            <a:sysClr val="windowText" lastClr="000000"/>
          </a:solidFill>
          <a:prstDash val="dash"/>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0.00276</cdr:x>
      <cdr:y>0.00884</cdr:y>
    </cdr:from>
    <cdr:to>
      <cdr:x>0.0601</cdr:x>
      <cdr:y>0.07179</cdr:y>
    </cdr:to>
    <cdr:sp macro="" textlink="">
      <cdr:nvSpPr>
        <cdr:cNvPr id="10" name="TextBox 1">
          <a:extLst xmlns:a="http://schemas.openxmlformats.org/drawingml/2006/main">
            <a:ext uri="{FF2B5EF4-FFF2-40B4-BE49-F238E27FC236}">
              <a16:creationId xmlns:a16="http://schemas.microsoft.com/office/drawing/2014/main" id="{6DACA3FD-2667-EF30-BFB9-D53FD425A0B0}"/>
            </a:ext>
          </a:extLst>
        </cdr:cNvPr>
        <cdr:cNvSpPr txBox="1"/>
      </cdr:nvSpPr>
      <cdr:spPr>
        <a:xfrm xmlns:a="http://schemas.openxmlformats.org/drawingml/2006/main">
          <a:off x="50800" y="50800"/>
          <a:ext cx="1056254" cy="36164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en-US" sz="1100" b="1" kern="1200">
            <a:solidFill>
              <a:schemeClr val="accent5">
                <a:lumMod val="60000"/>
                <a:lumOff val="40000"/>
              </a:schemeClr>
            </a:solidFill>
            <a:latin typeface="Arial Black" panose="020B0A04020102020204" pitchFamily="34" charset="0"/>
          </a:endParaRPr>
        </a:p>
      </cdr:txBody>
    </cdr:sp>
  </cdr:relSizeAnchor>
  <cdr:relSizeAnchor xmlns:cdr="http://schemas.openxmlformats.org/drawingml/2006/chartDrawing">
    <cdr:from>
      <cdr:x>0.1919</cdr:x>
      <cdr:y>0.02101</cdr:y>
    </cdr:from>
    <cdr:to>
      <cdr:x>0.3398</cdr:x>
      <cdr:y>0.13811</cdr:y>
    </cdr:to>
    <cdr:sp macro="" textlink="">
      <cdr:nvSpPr>
        <cdr:cNvPr id="13" name="TextBox 6">
          <a:extLst xmlns:a="http://schemas.openxmlformats.org/drawingml/2006/main">
            <a:ext uri="{FF2B5EF4-FFF2-40B4-BE49-F238E27FC236}">
              <a16:creationId xmlns:a16="http://schemas.microsoft.com/office/drawing/2014/main" id="{D46201F8-7BFE-CF6A-46FF-5D23E152FC1A}"/>
            </a:ext>
          </a:extLst>
        </cdr:cNvPr>
        <cdr:cNvSpPr txBox="1"/>
      </cdr:nvSpPr>
      <cdr:spPr>
        <a:xfrm xmlns:a="http://schemas.openxmlformats.org/drawingml/2006/main">
          <a:off x="2215893" y="75743"/>
          <a:ext cx="1707772" cy="42209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1100" b="1">
              <a:solidFill>
                <a:schemeClr val="tx1"/>
              </a:solidFill>
              <a:latin typeface="Arial Black" panose="020B0A04020102020204" pitchFamily="34" charset="0"/>
            </a:rPr>
            <a:t>July 2018: </a:t>
          </a:r>
        </a:p>
        <a:p xmlns:a="http://schemas.openxmlformats.org/drawingml/2006/main">
          <a:r>
            <a:rPr lang="en-US" sz="1100" b="1">
              <a:solidFill>
                <a:schemeClr val="tx1"/>
              </a:solidFill>
              <a:latin typeface="Arial Black" panose="020B0A04020102020204" pitchFamily="34" charset="0"/>
            </a:rPr>
            <a:t>Trump 1.0 trade war</a:t>
          </a:r>
        </a:p>
      </cdr:txBody>
    </cdr:sp>
  </cdr:relSizeAnchor>
  <cdr:relSizeAnchor xmlns:cdr="http://schemas.openxmlformats.org/drawingml/2006/chartDrawing">
    <cdr:from>
      <cdr:x>0.37046</cdr:x>
      <cdr:y>0.03504</cdr:y>
    </cdr:from>
    <cdr:to>
      <cdr:x>0.37481</cdr:x>
      <cdr:y>0.76008</cdr:y>
    </cdr:to>
    <cdr:cxnSp macro="">
      <cdr:nvCxnSpPr>
        <cdr:cNvPr id="18" name="Straight Connector 17">
          <a:extLst xmlns:a="http://schemas.openxmlformats.org/drawingml/2006/main">
            <a:ext uri="{FF2B5EF4-FFF2-40B4-BE49-F238E27FC236}">
              <a16:creationId xmlns:a16="http://schemas.microsoft.com/office/drawing/2014/main" id="{9F7D30D5-4016-4874-DBAC-DF779FD90D90}"/>
            </a:ext>
          </a:extLst>
        </cdr:cNvPr>
        <cdr:cNvCxnSpPr/>
      </cdr:nvCxnSpPr>
      <cdr:spPr>
        <a:xfrm xmlns:a="http://schemas.openxmlformats.org/drawingml/2006/main">
          <a:off x="4261763" y="151281"/>
          <a:ext cx="50045" cy="3130241"/>
        </a:xfrm>
        <a:prstGeom xmlns:a="http://schemas.openxmlformats.org/drawingml/2006/main" prst="line">
          <a:avLst/>
        </a:prstGeom>
        <a:ln xmlns:a="http://schemas.openxmlformats.org/drawingml/2006/main" w="19050" cap="flat" cmpd="sng" algn="ctr">
          <a:solidFill>
            <a:schemeClr val="tx1"/>
          </a:solidFill>
          <a:prstDash val="dash"/>
          <a:round/>
          <a:headEnd type="none" w="med" len="med"/>
          <a:tailEnd type="none" w="med" len="med"/>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cxnSp>
  </cdr:relSizeAnchor>
  <cdr:relSizeAnchor xmlns:cdr="http://schemas.openxmlformats.org/drawingml/2006/chartDrawing">
    <cdr:from>
      <cdr:x>0.36848</cdr:x>
      <cdr:y>0.02027</cdr:y>
    </cdr:from>
    <cdr:to>
      <cdr:x>0.53201</cdr:x>
      <cdr:y>0.17964</cdr:y>
    </cdr:to>
    <cdr:sp macro="" textlink="">
      <cdr:nvSpPr>
        <cdr:cNvPr id="19" name="TextBox 1">
          <a:extLst xmlns:a="http://schemas.openxmlformats.org/drawingml/2006/main">
            <a:ext uri="{FF2B5EF4-FFF2-40B4-BE49-F238E27FC236}">
              <a16:creationId xmlns:a16="http://schemas.microsoft.com/office/drawing/2014/main" id="{A989424A-F011-41C3-2E57-FC983DA624C5}"/>
            </a:ext>
          </a:extLst>
        </cdr:cNvPr>
        <cdr:cNvSpPr txBox="1"/>
      </cdr:nvSpPr>
      <cdr:spPr>
        <a:xfrm xmlns:a="http://schemas.openxmlformats.org/drawingml/2006/main">
          <a:off x="4254724" y="73058"/>
          <a:ext cx="1888265" cy="57447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solidFill>
                <a:schemeClr val="tx1"/>
              </a:solidFill>
              <a:latin typeface="Arial Black" panose="020B0A04020102020204" pitchFamily="34" charset="0"/>
            </a:rPr>
            <a:t>March 2020:</a:t>
          </a:r>
        </a:p>
        <a:p xmlns:a="http://schemas.openxmlformats.org/drawingml/2006/main">
          <a:r>
            <a:rPr lang="en-US" sz="1100" b="1" kern="1200">
              <a:solidFill>
                <a:schemeClr val="tx1"/>
              </a:solidFill>
              <a:latin typeface="Arial Black" panose="020B0A04020102020204" pitchFamily="34" charset="0"/>
            </a:rPr>
            <a:t>COVID-19</a:t>
          </a:r>
          <a:r>
            <a:rPr lang="en-US" sz="1100" b="1" kern="1200" baseline="0">
              <a:solidFill>
                <a:schemeClr val="tx1"/>
              </a:solidFill>
              <a:latin typeface="Arial Black" panose="020B0A04020102020204" pitchFamily="34" charset="0"/>
            </a:rPr>
            <a:t> trade collapse</a:t>
          </a:r>
        </a:p>
      </cdr:txBody>
    </cdr:sp>
  </cdr:relSizeAnchor>
  <cdr:relSizeAnchor xmlns:cdr="http://schemas.openxmlformats.org/drawingml/2006/chartDrawing">
    <cdr:from>
      <cdr:x>0.92713</cdr:x>
      <cdr:y>0.75954</cdr:y>
    </cdr:from>
    <cdr:to>
      <cdr:x>1</cdr:x>
      <cdr:y>0.78065</cdr:y>
    </cdr:to>
    <cdr:sp macro="" textlink="">
      <cdr:nvSpPr>
        <cdr:cNvPr id="2" name="TextBox 1">
          <a:extLst xmlns:a="http://schemas.openxmlformats.org/drawingml/2006/main">
            <a:ext uri="{FF2B5EF4-FFF2-40B4-BE49-F238E27FC236}">
              <a16:creationId xmlns:a16="http://schemas.microsoft.com/office/drawing/2014/main" id="{E760D31B-AAB0-1AD0-80DB-D391FCED8612}"/>
            </a:ext>
          </a:extLst>
        </cdr:cNvPr>
        <cdr:cNvSpPr txBox="1"/>
      </cdr:nvSpPr>
      <cdr:spPr>
        <a:xfrm xmlns:a="http://schemas.openxmlformats.org/drawingml/2006/main">
          <a:off x="10665682" y="3279195"/>
          <a:ext cx="838295" cy="91140"/>
        </a:xfrm>
        <a:prstGeom xmlns:a="http://schemas.openxmlformats.org/drawingml/2006/main" prst="rect">
          <a:avLst/>
        </a:prstGeom>
        <a:solidFill xmlns:a="http://schemas.openxmlformats.org/drawingml/2006/main">
          <a:sysClr val="window" lastClr="FFFFFF"/>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kern="1200">
              <a:latin typeface="Arial Black" panose="020B0A04020102020204" pitchFamily="34" charset="0"/>
            </a:rPr>
            <a:t>Dec-2025</a:t>
          </a:r>
          <a:endParaRPr lang="en-US" sz="1050" b="1" kern="1200">
            <a:latin typeface="Arial Black" panose="020B0A04020102020204" pitchFamily="34" charset="0"/>
          </a:endParaRPr>
        </a:p>
      </cdr:txBody>
    </cdr:sp>
  </cdr:relSizeAnchor>
  <cdr:relSizeAnchor xmlns:cdr="http://schemas.openxmlformats.org/drawingml/2006/chartDrawing">
    <cdr:from>
      <cdr:x>0.01257</cdr:x>
      <cdr:y>0.87518</cdr:y>
    </cdr:from>
    <cdr:to>
      <cdr:x>0.82088</cdr:x>
      <cdr:y>0.9807</cdr:y>
    </cdr:to>
    <cdr:sp macro="" textlink="">
      <cdr:nvSpPr>
        <cdr:cNvPr id="11" name="TextBox 10">
          <a:extLst xmlns:a="http://schemas.openxmlformats.org/drawingml/2006/main">
            <a:ext uri="{FF2B5EF4-FFF2-40B4-BE49-F238E27FC236}">
              <a16:creationId xmlns:a16="http://schemas.microsoft.com/office/drawing/2014/main" id="{C86BB040-A0E5-3B05-88E1-4AB7DCB1DDD4}"/>
            </a:ext>
          </a:extLst>
        </cdr:cNvPr>
        <cdr:cNvSpPr txBox="1"/>
      </cdr:nvSpPr>
      <cdr:spPr>
        <a:xfrm xmlns:a="http://schemas.openxmlformats.org/drawingml/2006/main">
          <a:off x="162854" y="4341178"/>
          <a:ext cx="10472259" cy="5233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1" i="1">
              <a:effectLst/>
              <a:latin typeface="+mn-lt"/>
              <a:ea typeface="+mn-ea"/>
              <a:cs typeface="+mn-cs"/>
            </a:rPr>
            <a:t>Note: </a:t>
          </a:r>
          <a:r>
            <a:rPr lang="en-US" sz="1100" b="0" i="0">
              <a:effectLst/>
              <a:latin typeface="+mn-lt"/>
              <a:ea typeface="+mn-ea"/>
              <a:cs typeface="+mn-cs"/>
            </a:rPr>
            <a:t>Indexed value of US real monthly goods imports, 12-month trailing sums, data drawn from US Census.</a:t>
          </a:r>
          <a:endParaRPr lang="en-US" sz="1100" b="1" i="1">
            <a:effectLst/>
            <a:latin typeface="+mn-lt"/>
            <a:ea typeface="+mn-ea"/>
            <a:cs typeface="+mn-cs"/>
          </a:endParaRP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100" b="1" i="1">
              <a:effectLst/>
              <a:latin typeface="+mn-lt"/>
              <a:ea typeface="+mn-ea"/>
              <a:cs typeface="+mn-cs"/>
            </a:rPr>
            <a:t>Source:</a:t>
          </a:r>
          <a:r>
            <a:rPr lang="en-US" sz="1100" b="0" i="0">
              <a:effectLst/>
              <a:latin typeface="+mn-lt"/>
              <a:ea typeface="+mn-ea"/>
              <a:cs typeface="+mn-cs"/>
            </a:rPr>
            <a:t> </a:t>
          </a:r>
          <a:r>
            <a:rPr lang="en-US"/>
            <a:t>Chad P. Bown (2026), </a:t>
          </a:r>
          <a:r>
            <a:rPr lang="en-US" i="1"/>
            <a:t>“The Trump–China Trade Wars: Five Takeaways from U.S. Imports in 2025,”</a:t>
          </a:r>
          <a:r>
            <a:rPr lang="en-US"/>
            <a:t> Peterson Institute for International Economics.</a:t>
          </a:r>
        </a:p>
        <a:p xmlns:a="http://schemas.openxmlformats.org/drawingml/2006/main">
          <a:endParaRPr lang="en-US" sz="1100" b="1" i="0">
            <a:effectLst/>
            <a:latin typeface="+mn-lt"/>
            <a:ea typeface="+mn-ea"/>
            <a:cs typeface="+mn-cs"/>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5</xdr:col>
      <xdr:colOff>628649</xdr:colOff>
      <xdr:row>1</xdr:row>
      <xdr:rowOff>142875</xdr:rowOff>
    </xdr:from>
    <xdr:to>
      <xdr:col>14</xdr:col>
      <xdr:colOff>238125</xdr:colOff>
      <xdr:row>18</xdr:row>
      <xdr:rowOff>180975</xdr:rowOff>
    </xdr:to>
    <xdr:graphicFrame macro="">
      <xdr:nvGraphicFramePr>
        <xdr:cNvPr id="8" name="Chart 7">
          <a:extLst>
            <a:ext uri="{FF2B5EF4-FFF2-40B4-BE49-F238E27FC236}">
              <a16:creationId xmlns:a16="http://schemas.microsoft.com/office/drawing/2014/main" id="{105DBA7D-4078-F83F-FD69-39ADFFD122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761999</xdr:colOff>
      <xdr:row>19</xdr:row>
      <xdr:rowOff>123824</xdr:rowOff>
    </xdr:from>
    <xdr:to>
      <xdr:col>16</xdr:col>
      <xdr:colOff>295275</xdr:colOff>
      <xdr:row>44</xdr:row>
      <xdr:rowOff>95250</xdr:rowOff>
    </xdr:to>
    <xdr:graphicFrame macro="">
      <xdr:nvGraphicFramePr>
        <xdr:cNvPr id="2" name="Chart 1">
          <a:extLst>
            <a:ext uri="{FF2B5EF4-FFF2-40B4-BE49-F238E27FC236}">
              <a16:creationId xmlns:a16="http://schemas.microsoft.com/office/drawing/2014/main" id="{D9C6EAB1-A5AA-6134-AD32-166BE02B86CA}"/>
            </a:ext>
            <a:ext uri="{147F2762-F138-4A5C-976F-8EAC2B608ADB}">
              <a16:predDERef xmlns:a16="http://schemas.microsoft.com/office/drawing/2014/main" pred="{105DBA7D-4078-F83F-FD69-39ADFFD122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0.02207</cdr:x>
      <cdr:y>0.81931</cdr:y>
    </cdr:from>
    <cdr:to>
      <cdr:x>0.86345</cdr:x>
      <cdr:y>1</cdr:y>
    </cdr:to>
    <cdr:sp macro="" textlink="">
      <cdr:nvSpPr>
        <cdr:cNvPr id="2" name="TextBox 1">
          <a:extLst xmlns:a="http://schemas.openxmlformats.org/drawingml/2006/main">
            <a:ext uri="{FF2B5EF4-FFF2-40B4-BE49-F238E27FC236}">
              <a16:creationId xmlns:a16="http://schemas.microsoft.com/office/drawing/2014/main" id="{3E2DC67E-AE60-669E-721E-C4A3C5BFE15E}"/>
            </a:ext>
          </a:extLst>
        </cdr:cNvPr>
        <cdr:cNvSpPr txBox="1"/>
      </cdr:nvSpPr>
      <cdr:spPr>
        <a:xfrm xmlns:a="http://schemas.openxmlformats.org/drawingml/2006/main">
          <a:off x="152407" y="3332276"/>
          <a:ext cx="5810256" cy="7348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solidFill>
                <a:schemeClr val="tx1">
                  <a:lumMod val="85000"/>
                  <a:lumOff val="15000"/>
                </a:schemeClr>
              </a:solidFill>
            </a:rPr>
            <a:t>Source: Authors’ calculations based on </a:t>
          </a:r>
          <a:r>
            <a:rPr lang="en-US" sz="1000" b="0" i="0">
              <a:solidFill>
                <a:schemeClr val="tx1">
                  <a:lumMod val="85000"/>
                  <a:lumOff val="15000"/>
                </a:schemeClr>
              </a:solidFill>
              <a:effectLst/>
              <a:latin typeface="+mn-lt"/>
              <a:ea typeface="+mn-ea"/>
              <a:cs typeface="+mn-cs"/>
            </a:rPr>
            <a:t>US goods import data from the US Census Bureau</a:t>
          </a:r>
          <a:r>
            <a:rPr lang="en-US" sz="1000" kern="1200">
              <a:solidFill>
                <a:schemeClr val="tx1">
                  <a:lumMod val="85000"/>
                  <a:lumOff val="15000"/>
                </a:schemeClr>
              </a:solidFill>
            </a:rPr>
            <a:t>. Import shares are defined as partner import value divided by total U.S. imports in 2017 and 2025. Changes in market share are calculated as the difference between 2025 and 2017 shares. Countries with increases greater than 1 percentage point are shown.</a:t>
          </a:r>
        </a:p>
      </cdr:txBody>
    </cdr:sp>
  </cdr:relSizeAnchor>
</c:userShapes>
</file>

<file path=xl/drawings/drawing5.xml><?xml version="1.0" encoding="utf-8"?>
<c:userShapes xmlns:c="http://schemas.openxmlformats.org/drawingml/2006/chart">
  <cdr:relSizeAnchor xmlns:cdr="http://schemas.openxmlformats.org/drawingml/2006/chartDrawing">
    <cdr:from>
      <cdr:x>0.0306</cdr:x>
      <cdr:y>0.91509</cdr:y>
    </cdr:from>
    <cdr:to>
      <cdr:x>0.95688</cdr:x>
      <cdr:y>0.97877</cdr:y>
    </cdr:to>
    <cdr:sp macro="" textlink="">
      <cdr:nvSpPr>
        <cdr:cNvPr id="2" name="TextBox 1">
          <a:extLst xmlns:a="http://schemas.openxmlformats.org/drawingml/2006/main">
            <a:ext uri="{FF2B5EF4-FFF2-40B4-BE49-F238E27FC236}">
              <a16:creationId xmlns:a16="http://schemas.microsoft.com/office/drawing/2014/main" id="{BB873197-72B8-2166-C2C8-E30D2F94BEB2}"/>
            </a:ext>
          </a:extLst>
        </cdr:cNvPr>
        <cdr:cNvSpPr txBox="1"/>
      </cdr:nvSpPr>
      <cdr:spPr>
        <a:xfrm xmlns:a="http://schemas.openxmlformats.org/drawingml/2006/main">
          <a:off x="209551" y="3695701"/>
          <a:ext cx="6343650"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solidFill>
                <a:schemeClr val="bg2">
                  <a:lumMod val="25000"/>
                </a:schemeClr>
              </a:solidFill>
            </a:rPr>
            <a:t>Source: Authors' calculations based on goods</a:t>
          </a:r>
          <a:r>
            <a:rPr lang="en-US" sz="1000" kern="1200" baseline="0">
              <a:solidFill>
                <a:schemeClr val="bg2">
                  <a:lumMod val="25000"/>
                </a:schemeClr>
              </a:solidFill>
            </a:rPr>
            <a:t> import data from</a:t>
          </a:r>
          <a:r>
            <a:rPr lang="en-US" sz="1000" kern="1200">
              <a:solidFill>
                <a:schemeClr val="bg2">
                  <a:lumMod val="25000"/>
                </a:schemeClr>
              </a:solidFill>
            </a:rPr>
            <a:t> ITC</a:t>
          </a:r>
          <a:r>
            <a:rPr lang="en-US" sz="1000" kern="1200" baseline="0">
              <a:solidFill>
                <a:schemeClr val="bg2">
                  <a:lumMod val="25000"/>
                </a:schemeClr>
              </a:solidFill>
            </a:rPr>
            <a:t> TradeMap, the change reflects percentage point increase.</a:t>
          </a:r>
          <a:endParaRPr lang="en-US" sz="1000" kern="1200">
            <a:solidFill>
              <a:schemeClr val="bg2">
                <a:lumMod val="25000"/>
              </a:schemeClr>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siandevbank.sharepoint.com/Users/jtalvarez/Desktop/ADB-MRIO-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siandevbank-my.sharepoint.com/personal/jdevera_consultant_adb_org/Documents/MRIO/MRIO%20Compilation%202018%20(Revised%202)/ADB-MRIO-2018%20-%20Balancing%20(04%20Consolidated)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B MRIO 2020"/>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8_D"/>
      <sheetName val="2018_B"/>
      <sheetName val="RoW"/>
      <sheetName val="2018"/>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31558-8879-40C6-9F12-DACF83F45B96}">
  <dimension ref="A1:Q120"/>
  <sheetViews>
    <sheetView zoomScaleNormal="100" zoomScaleSheetLayoutView="90" workbookViewId="0">
      <pane xSplit="1" ySplit="3" topLeftCell="N16" activePane="bottomRight" state="frozen"/>
      <selection pane="topRight" activeCell="B1" sqref="B1"/>
      <selection pane="bottomLeft" activeCell="A2" sqref="A2"/>
      <selection pane="bottomRight" activeCell="W45" sqref="W45"/>
    </sheetView>
  </sheetViews>
  <sheetFormatPr defaultColWidth="9.140625" defaultRowHeight="15" x14ac:dyDescent="0.25"/>
  <cols>
    <col min="1" max="1" width="10.7109375" style="8" customWidth="1"/>
    <col min="2" max="2" width="9" style="8" customWidth="1"/>
    <col min="3" max="3" width="5.7109375" style="8" bestFit="1" customWidth="1"/>
    <col min="4" max="4" width="12.28515625" style="8" bestFit="1" customWidth="1"/>
    <col min="5" max="6" width="12.28515625" style="8" customWidth="1"/>
    <col min="7" max="7" width="17.7109375" style="8" bestFit="1" customWidth="1"/>
    <col min="8" max="8" width="16" style="8" bestFit="1" customWidth="1"/>
    <col min="9" max="9" width="17.7109375" style="8" bestFit="1" customWidth="1"/>
    <col min="10" max="10" width="14.42578125" style="8" customWidth="1"/>
    <col min="11" max="11" width="16" style="8" bestFit="1" customWidth="1"/>
    <col min="12" max="12" width="14.85546875" style="8" bestFit="1" customWidth="1"/>
    <col min="13" max="13" width="16" style="8" bestFit="1" customWidth="1"/>
    <col min="14" max="14" width="9.140625" style="8"/>
    <col min="15" max="15" width="16" style="8" bestFit="1" customWidth="1"/>
    <col min="16" max="16" width="14.85546875" style="8" bestFit="1" customWidth="1"/>
    <col min="17" max="17" width="16" style="8" bestFit="1" customWidth="1"/>
    <col min="18" max="16384" width="9.140625" style="8"/>
  </cols>
  <sheetData>
    <row r="1" spans="1:17" x14ac:dyDescent="0.25">
      <c r="A1" s="10" t="s">
        <v>242</v>
      </c>
    </row>
    <row r="3" spans="1:17" x14ac:dyDescent="0.25">
      <c r="B3" s="20" t="s">
        <v>243</v>
      </c>
      <c r="C3" s="20" t="s">
        <v>243</v>
      </c>
      <c r="D3" s="20" t="s">
        <v>243</v>
      </c>
      <c r="E3" s="11"/>
      <c r="F3" s="11"/>
      <c r="G3" s="20" t="s">
        <v>244</v>
      </c>
      <c r="H3" s="20" t="s">
        <v>244</v>
      </c>
      <c r="I3" s="20" t="s">
        <v>244</v>
      </c>
      <c r="J3" s="8" t="s">
        <v>245</v>
      </c>
      <c r="K3" s="20" t="s">
        <v>246</v>
      </c>
      <c r="L3" s="20" t="s">
        <v>246</v>
      </c>
      <c r="M3" s="20" t="s">
        <v>246</v>
      </c>
      <c r="N3" s="8" t="s">
        <v>245</v>
      </c>
      <c r="O3" s="20" t="s">
        <v>247</v>
      </c>
      <c r="P3" s="20" t="s">
        <v>247</v>
      </c>
      <c r="Q3" s="20" t="s">
        <v>247</v>
      </c>
    </row>
    <row r="4" spans="1:17" x14ac:dyDescent="0.25">
      <c r="A4" s="12" t="s">
        <v>248</v>
      </c>
      <c r="B4" s="12" t="s">
        <v>249</v>
      </c>
      <c r="C4" s="12" t="s">
        <v>0</v>
      </c>
      <c r="D4" s="12" t="s">
        <v>250</v>
      </c>
      <c r="E4" s="12" t="s">
        <v>251</v>
      </c>
      <c r="F4" s="12"/>
      <c r="G4" s="12" t="s">
        <v>249</v>
      </c>
      <c r="H4" s="12" t="s">
        <v>0</v>
      </c>
      <c r="I4" s="12" t="s">
        <v>250</v>
      </c>
      <c r="J4" s="8" t="s">
        <v>245</v>
      </c>
      <c r="K4" s="12" t="s">
        <v>249</v>
      </c>
      <c r="L4" s="12" t="s">
        <v>0</v>
      </c>
      <c r="M4" s="12" t="s">
        <v>250</v>
      </c>
      <c r="N4" s="8" t="s">
        <v>245</v>
      </c>
      <c r="O4" s="12" t="s">
        <v>249</v>
      </c>
      <c r="P4" s="12" t="s">
        <v>0</v>
      </c>
      <c r="Q4" s="12" t="s">
        <v>250</v>
      </c>
    </row>
    <row r="5" spans="1:17" x14ac:dyDescent="0.25">
      <c r="A5" s="13">
        <v>42736</v>
      </c>
      <c r="B5" s="14">
        <v>94.641113244150503</v>
      </c>
      <c r="C5" s="14">
        <v>88.341448130021277</v>
      </c>
      <c r="D5" s="14">
        <v>96.122217226010378</v>
      </c>
      <c r="E5" s="14">
        <v>95.910222312449434</v>
      </c>
      <c r="F5" s="14"/>
      <c r="G5" s="15">
        <v>2603100247825.8477</v>
      </c>
      <c r="H5" s="15">
        <v>462528597476.40137</v>
      </c>
      <c r="I5" s="15">
        <v>2140571650349.4453</v>
      </c>
      <c r="J5" s="16"/>
      <c r="K5" s="15">
        <v>215255060296.6983</v>
      </c>
      <c r="L5" s="15">
        <v>41335553396</v>
      </c>
      <c r="M5" s="15">
        <v>173919506900.6983</v>
      </c>
      <c r="N5" s="16"/>
      <c r="O5" s="15">
        <v>185653694459</v>
      </c>
      <c r="P5" s="15">
        <v>41335553396</v>
      </c>
      <c r="Q5" s="15">
        <v>144318141063</v>
      </c>
    </row>
    <row r="6" spans="1:17" x14ac:dyDescent="0.25">
      <c r="A6" s="13">
        <v>42767</v>
      </c>
      <c r="B6" s="14">
        <v>94.360027344921832</v>
      </c>
      <c r="C6" s="14">
        <v>87.823610431887687</v>
      </c>
      <c r="D6" s="14">
        <v>95.896793655765549</v>
      </c>
      <c r="E6" s="14">
        <v>96.150797470540653</v>
      </c>
      <c r="F6" s="14"/>
      <c r="G6" s="15">
        <v>2595368990776.3359</v>
      </c>
      <c r="H6" s="15">
        <v>459817358875.40381</v>
      </c>
      <c r="I6" s="15">
        <v>2135551631900.9316</v>
      </c>
      <c r="J6" s="16"/>
      <c r="K6" s="15">
        <v>195582459201.89404</v>
      </c>
      <c r="L6" s="15">
        <v>32752172454.588005</v>
      </c>
      <c r="M6" s="15">
        <v>162830286747.30603</v>
      </c>
      <c r="N6" s="16"/>
      <c r="O6" s="15">
        <v>169238136418</v>
      </c>
      <c r="P6" s="15">
        <v>32784957412</v>
      </c>
      <c r="Q6" s="15">
        <v>136453179006</v>
      </c>
    </row>
    <row r="7" spans="1:17" x14ac:dyDescent="0.25">
      <c r="A7" s="13">
        <v>42795</v>
      </c>
      <c r="B7" s="14">
        <v>94.712914023589761</v>
      </c>
      <c r="C7" s="14">
        <v>88.719078738225335</v>
      </c>
      <c r="D7" s="14">
        <v>96.122114853623643</v>
      </c>
      <c r="E7" s="14">
        <v>96.391372628631871</v>
      </c>
      <c r="F7" s="14"/>
      <c r="G7" s="15">
        <v>2605075125554.4121</v>
      </c>
      <c r="H7" s="15">
        <v>464505754963.33447</v>
      </c>
      <c r="I7" s="15">
        <v>2140569370591.0801</v>
      </c>
      <c r="J7" s="16"/>
      <c r="K7" s="15">
        <v>224641453513.85635</v>
      </c>
      <c r="L7" s="15">
        <v>34059712242.853291</v>
      </c>
      <c r="M7" s="15">
        <v>190581741271.00305</v>
      </c>
      <c r="N7" s="16"/>
      <c r="O7" s="15">
        <v>194066135793</v>
      </c>
      <c r="P7" s="15">
        <v>34161993661</v>
      </c>
      <c r="Q7" s="15">
        <v>159904142132</v>
      </c>
    </row>
    <row r="8" spans="1:17" x14ac:dyDescent="0.25">
      <c r="A8" s="13">
        <v>42826</v>
      </c>
      <c r="B8" s="14">
        <v>94.947660950134804</v>
      </c>
      <c r="C8" s="14">
        <v>89.655311398630772</v>
      </c>
      <c r="D8" s="14">
        <v>96.191936614335987</v>
      </c>
      <c r="E8" s="14">
        <v>96.631947786723075</v>
      </c>
      <c r="F8" s="14"/>
      <c r="G8" s="15">
        <v>2611531830909.1914</v>
      </c>
      <c r="H8" s="15">
        <v>469407580646.46777</v>
      </c>
      <c r="I8" s="15">
        <v>2142124250262.7266</v>
      </c>
      <c r="J8" s="16"/>
      <c r="K8" s="15">
        <v>214626335113.33881</v>
      </c>
      <c r="L8" s="15">
        <v>37367061946.174828</v>
      </c>
      <c r="M8" s="15">
        <v>177259273167.16397</v>
      </c>
      <c r="N8" s="16"/>
      <c r="O8" s="15">
        <v>185868222510</v>
      </c>
      <c r="P8" s="15">
        <v>37441870879</v>
      </c>
      <c r="Q8" s="15">
        <v>148426351631</v>
      </c>
    </row>
    <row r="9" spans="1:17" x14ac:dyDescent="0.25">
      <c r="A9" s="13">
        <v>42856</v>
      </c>
      <c r="B9" s="14">
        <v>95.479330442106431</v>
      </c>
      <c r="C9" s="14">
        <v>90.541838667485337</v>
      </c>
      <c r="D9" s="14">
        <v>96.640176073629164</v>
      </c>
      <c r="E9" s="14">
        <v>96.872522944814293</v>
      </c>
      <c r="F9" s="14"/>
      <c r="G9" s="15">
        <v>2626155380219.5469</v>
      </c>
      <c r="H9" s="15">
        <v>474049164217.57227</v>
      </c>
      <c r="I9" s="15">
        <v>2152106216001.9785</v>
      </c>
      <c r="J9" s="16"/>
      <c r="K9" s="15">
        <v>231515241117.82233</v>
      </c>
      <c r="L9" s="15">
        <v>41673414462.815186</v>
      </c>
      <c r="M9" s="15">
        <v>189841826655.00714</v>
      </c>
      <c r="N9" s="16"/>
      <c r="O9" s="15">
        <v>200330889176</v>
      </c>
      <c r="P9" s="15">
        <v>41756844722</v>
      </c>
      <c r="Q9" s="15">
        <v>158574044454</v>
      </c>
    </row>
    <row r="10" spans="1:17" x14ac:dyDescent="0.25">
      <c r="A10" s="13">
        <v>42887</v>
      </c>
      <c r="B10" s="14">
        <v>95.773308866973366</v>
      </c>
      <c r="C10" s="14">
        <v>91.324230798806113</v>
      </c>
      <c r="D10" s="14">
        <v>96.819324349223351</v>
      </c>
      <c r="E10" s="14">
        <v>97.113098102905482</v>
      </c>
      <c r="F10" s="14"/>
      <c r="G10" s="15">
        <v>2634241245700.1484</v>
      </c>
      <c r="H10" s="15">
        <v>478145528300.75732</v>
      </c>
      <c r="I10" s="15">
        <v>2156095717399.3945</v>
      </c>
      <c r="J10" s="16"/>
      <c r="K10" s="15">
        <v>229584392049.93301</v>
      </c>
      <c r="L10" s="15">
        <v>42215820542.379005</v>
      </c>
      <c r="M10" s="15">
        <v>187368571507.55402</v>
      </c>
      <c r="N10" s="16"/>
      <c r="O10" s="15">
        <v>198174397651</v>
      </c>
      <c r="P10" s="15">
        <v>42258078621</v>
      </c>
      <c r="Q10" s="15">
        <v>155916319030</v>
      </c>
    </row>
    <row r="11" spans="1:17" x14ac:dyDescent="0.25">
      <c r="A11" s="13">
        <v>42917</v>
      </c>
      <c r="B11" s="14">
        <v>96.105264187826108</v>
      </c>
      <c r="C11" s="14">
        <v>92.176983443278345</v>
      </c>
      <c r="D11" s="14">
        <v>97.028835861432228</v>
      </c>
      <c r="E11" s="14">
        <v>97.3536732609967</v>
      </c>
      <c r="F11" s="14"/>
      <c r="G11" s="15">
        <v>2643371664271.5117</v>
      </c>
      <c r="H11" s="15">
        <v>482610278347.20801</v>
      </c>
      <c r="I11" s="15">
        <v>2160761385924.3066</v>
      </c>
      <c r="J11" s="16"/>
      <c r="K11" s="15">
        <v>222510498146.77249</v>
      </c>
      <c r="L11" s="15">
        <v>43474075670.472527</v>
      </c>
      <c r="M11" s="15">
        <v>179036422476.29996</v>
      </c>
      <c r="N11" s="16"/>
      <c r="O11" s="15">
        <v>191754463142</v>
      </c>
      <c r="P11" s="15">
        <v>43561110857</v>
      </c>
      <c r="Q11" s="15">
        <v>148193352285</v>
      </c>
    </row>
    <row r="12" spans="1:17" x14ac:dyDescent="0.25">
      <c r="A12" s="13">
        <v>42948</v>
      </c>
      <c r="B12" s="14">
        <v>96.260761432575919</v>
      </c>
      <c r="C12" s="14">
        <v>92.722273996815517</v>
      </c>
      <c r="D12" s="14">
        <v>97.092689437623875</v>
      </c>
      <c r="E12" s="14">
        <v>97.594248419087904</v>
      </c>
      <c r="F12" s="14"/>
      <c r="G12" s="15">
        <v>2647648610119.5625</v>
      </c>
      <c r="H12" s="15">
        <v>485465251638.71973</v>
      </c>
      <c r="I12" s="15">
        <v>2162183358480.8477</v>
      </c>
      <c r="J12" s="16"/>
      <c r="K12" s="15">
        <v>232553425072.69324</v>
      </c>
      <c r="L12" s="15">
        <v>45690838798.252747</v>
      </c>
      <c r="M12" s="15">
        <v>186862586274.44049</v>
      </c>
      <c r="N12" s="16"/>
      <c r="O12" s="15">
        <v>201557235130</v>
      </c>
      <c r="P12" s="15">
        <v>45782311949</v>
      </c>
      <c r="Q12" s="15">
        <v>155774923181</v>
      </c>
    </row>
    <row r="13" spans="1:17" x14ac:dyDescent="0.25">
      <c r="A13" s="13">
        <v>42979</v>
      </c>
      <c r="B13" s="14">
        <v>96.404002414665712</v>
      </c>
      <c r="C13" s="14">
        <v>93.441080510591618</v>
      </c>
      <c r="D13" s="14">
        <v>97.100610147071038</v>
      </c>
      <c r="E13" s="14">
        <v>97.834823577179122</v>
      </c>
      <c r="F13" s="14"/>
      <c r="G13" s="15">
        <v>2651588447925.7266</v>
      </c>
      <c r="H13" s="15">
        <v>489228701024.15918</v>
      </c>
      <c r="I13" s="15">
        <v>2162359746901.5742</v>
      </c>
      <c r="J13" s="16"/>
      <c r="K13" s="15">
        <v>222619426662.43423</v>
      </c>
      <c r="L13" s="15">
        <v>45450547318.361725</v>
      </c>
      <c r="M13" s="15">
        <v>177168879344.07251</v>
      </c>
      <c r="N13" s="16"/>
      <c r="O13" s="15">
        <v>194517256442</v>
      </c>
      <c r="P13" s="15">
        <v>45405051275</v>
      </c>
      <c r="Q13" s="15">
        <v>149112205167</v>
      </c>
    </row>
    <row r="14" spans="1:17" x14ac:dyDescent="0.25">
      <c r="A14" s="13">
        <v>43009</v>
      </c>
      <c r="B14" s="14">
        <v>96.986101112824826</v>
      </c>
      <c r="C14" s="14">
        <v>94.336480605512577</v>
      </c>
      <c r="D14" s="14">
        <v>97.609049065248342</v>
      </c>
      <c r="E14" s="14">
        <v>98.075398735270312</v>
      </c>
      <c r="F14" s="14"/>
      <c r="G14" s="15">
        <v>2667599050648.9648</v>
      </c>
      <c r="H14" s="15">
        <v>493916739978.1333</v>
      </c>
      <c r="I14" s="15">
        <v>2173682310670.8398</v>
      </c>
      <c r="J14" s="16"/>
      <c r="K14" s="15">
        <v>240643919777.00568</v>
      </c>
      <c r="L14" s="15">
        <v>48181379237.846695</v>
      </c>
      <c r="M14" s="15">
        <v>192462540539.159</v>
      </c>
      <c r="N14" s="16"/>
      <c r="O14" s="15">
        <v>210605856448</v>
      </c>
      <c r="P14" s="15">
        <v>48133149629</v>
      </c>
      <c r="Q14" s="15">
        <v>162472706819</v>
      </c>
    </row>
    <row r="15" spans="1:17" x14ac:dyDescent="0.25">
      <c r="A15" s="13">
        <v>43040</v>
      </c>
      <c r="B15" s="14">
        <v>97.389001343102592</v>
      </c>
      <c r="C15" s="14">
        <v>95.393380283127087</v>
      </c>
      <c r="D15" s="14">
        <v>97.858188553004609</v>
      </c>
      <c r="E15" s="14">
        <v>98.31597389336153</v>
      </c>
      <c r="F15" s="14"/>
      <c r="G15" s="15">
        <v>2678680806276.4531</v>
      </c>
      <c r="H15" s="15">
        <v>499450340976.39648</v>
      </c>
      <c r="I15" s="15">
        <v>2179230465300.0625</v>
      </c>
      <c r="J15" s="16"/>
      <c r="K15" s="15">
        <v>234913431877.56903</v>
      </c>
      <c r="L15" s="15">
        <v>48008679941.643356</v>
      </c>
      <c r="M15" s="15">
        <v>186904751935.92566</v>
      </c>
      <c r="N15" s="16"/>
      <c r="O15" s="15">
        <v>207578653133</v>
      </c>
      <c r="P15" s="15">
        <v>48104793415</v>
      </c>
      <c r="Q15" s="15">
        <v>159473859718</v>
      </c>
    </row>
    <row r="16" spans="1:17" x14ac:dyDescent="0.25">
      <c r="A16" s="13">
        <v>43070</v>
      </c>
      <c r="B16" s="14">
        <v>97.825988785168676</v>
      </c>
      <c r="C16" s="14">
        <v>96.369279452836338</v>
      </c>
      <c r="D16" s="14">
        <v>98.168473338465461</v>
      </c>
      <c r="E16" s="14">
        <v>98.556549051452748</v>
      </c>
      <c r="F16" s="14"/>
      <c r="G16" s="15">
        <v>2690700129377.6563</v>
      </c>
      <c r="H16" s="15">
        <v>504559848277.88037</v>
      </c>
      <c r="I16" s="15">
        <v>2186140281099.7813</v>
      </c>
      <c r="J16" s="16"/>
      <c r="K16" s="15">
        <v>226254486547.63986</v>
      </c>
      <c r="L16" s="15">
        <v>44350592266.492508</v>
      </c>
      <c r="M16" s="15">
        <v>181903894281.14734</v>
      </c>
      <c r="N16" s="16"/>
      <c r="O16" s="15">
        <v>200246389716</v>
      </c>
      <c r="P16" s="15">
        <v>44439382241</v>
      </c>
      <c r="Q16" s="15">
        <v>155807007475</v>
      </c>
    </row>
    <row r="17" spans="1:17" x14ac:dyDescent="0.25">
      <c r="A17" s="13">
        <v>43101</v>
      </c>
      <c r="B17" s="14">
        <v>98.274267392674702</v>
      </c>
      <c r="C17" s="14">
        <v>97.18187227946737</v>
      </c>
      <c r="D17" s="14">
        <v>98.531098624593525</v>
      </c>
      <c r="E17" s="14">
        <v>98.797124209543952</v>
      </c>
      <c r="F17" s="14"/>
      <c r="G17" s="15">
        <v>2703030015558.1328</v>
      </c>
      <c r="H17" s="15">
        <v>508814333894.50586</v>
      </c>
      <c r="I17" s="15">
        <v>2194215681663.6328</v>
      </c>
      <c r="J17" s="16"/>
      <c r="K17" s="15">
        <v>227584946477.1763</v>
      </c>
      <c r="L17" s="15">
        <v>45590039012.625374</v>
      </c>
      <c r="M17" s="15">
        <v>181994907464.55093</v>
      </c>
      <c r="N17" s="16"/>
      <c r="O17" s="15">
        <v>203028883846</v>
      </c>
      <c r="P17" s="15">
        <v>45681310362</v>
      </c>
      <c r="Q17" s="15">
        <v>157347573484</v>
      </c>
    </row>
    <row r="18" spans="1:17" x14ac:dyDescent="0.25">
      <c r="A18" s="13">
        <v>43132</v>
      </c>
      <c r="B18" s="14">
        <v>98.757162459602654</v>
      </c>
      <c r="C18" s="14">
        <v>98.344539308493111</v>
      </c>
      <c r="D18" s="14">
        <v>98.854173615123784</v>
      </c>
      <c r="E18" s="14">
        <v>99.03769936763517</v>
      </c>
      <c r="F18" s="14"/>
      <c r="G18" s="15">
        <v>2716312026148.5117</v>
      </c>
      <c r="H18" s="15">
        <v>514901700149.5376</v>
      </c>
      <c r="I18" s="15">
        <v>2201410325998.9785</v>
      </c>
      <c r="J18" s="16"/>
      <c r="K18" s="15">
        <v>208864469792.27289</v>
      </c>
      <c r="L18" s="15">
        <v>38839538709.619759</v>
      </c>
      <c r="M18" s="15">
        <v>170024931082.65314</v>
      </c>
      <c r="N18" s="16"/>
      <c r="O18" s="15">
        <v>186770202889</v>
      </c>
      <c r="P18" s="15">
        <v>38956173961</v>
      </c>
      <c r="Q18" s="15">
        <v>147814028928</v>
      </c>
    </row>
    <row r="19" spans="1:17" x14ac:dyDescent="0.25">
      <c r="A19" s="13">
        <v>43160</v>
      </c>
      <c r="B19" s="14">
        <v>99.066182659679129</v>
      </c>
      <c r="C19" s="14">
        <v>99.113016611153498</v>
      </c>
      <c r="D19" s="14">
        <v>99.055171605796559</v>
      </c>
      <c r="E19" s="14">
        <v>99.278274525726374</v>
      </c>
      <c r="F19" s="14"/>
      <c r="G19" s="15">
        <v>2724811615088.543</v>
      </c>
      <c r="H19" s="15">
        <v>518925210478.10742</v>
      </c>
      <c r="I19" s="15">
        <v>2205886404610.4375</v>
      </c>
      <c r="J19" s="16"/>
      <c r="K19" s="15">
        <v>233141042453.88617</v>
      </c>
      <c r="L19" s="15">
        <v>38083222571.423309</v>
      </c>
      <c r="M19" s="15">
        <v>195057819882.46286</v>
      </c>
      <c r="N19" s="16"/>
      <c r="O19" s="15">
        <v>207985485687</v>
      </c>
      <c r="P19" s="15">
        <v>38273829291</v>
      </c>
      <c r="Q19" s="15">
        <v>169711656396</v>
      </c>
    </row>
    <row r="20" spans="1:17" x14ac:dyDescent="0.25">
      <c r="A20" s="13">
        <v>43191</v>
      </c>
      <c r="B20" s="14">
        <v>99.581634351353415</v>
      </c>
      <c r="C20" s="14">
        <v>99.24104712213834</v>
      </c>
      <c r="D20" s="14">
        <v>99.661709258864036</v>
      </c>
      <c r="E20" s="14">
        <v>99.518849683817592</v>
      </c>
      <c r="F20" s="14"/>
      <c r="G20" s="15">
        <v>2738989094413.8145</v>
      </c>
      <c r="H20" s="15">
        <v>519595538777.37695</v>
      </c>
      <c r="I20" s="15">
        <v>2219393555636.4375</v>
      </c>
      <c r="J20" s="16"/>
      <c r="K20" s="15">
        <v>228803814438.60898</v>
      </c>
      <c r="L20" s="15">
        <v>38037390245.444221</v>
      </c>
      <c r="M20" s="15">
        <v>190766424193.16476</v>
      </c>
      <c r="N20" s="16"/>
      <c r="O20" s="15">
        <v>205084378104</v>
      </c>
      <c r="P20" s="15">
        <v>38227767574</v>
      </c>
      <c r="Q20" s="15">
        <v>166856610530</v>
      </c>
    </row>
    <row r="21" spans="1:17" x14ac:dyDescent="0.25">
      <c r="A21" s="13">
        <v>43221</v>
      </c>
      <c r="B21" s="14">
        <v>99.85170496828384</v>
      </c>
      <c r="C21" s="14">
        <v>99.609914100427261</v>
      </c>
      <c r="D21" s="14">
        <v>99.908552024543525</v>
      </c>
      <c r="E21" s="14">
        <v>99.759424841908782</v>
      </c>
      <c r="F21" s="14"/>
      <c r="G21" s="15">
        <v>2746417376539.4531</v>
      </c>
      <c r="H21" s="15">
        <v>521526812598.83643</v>
      </c>
      <c r="I21" s="15">
        <v>2224890563940.6152</v>
      </c>
      <c r="J21" s="16"/>
      <c r="K21" s="15">
        <v>238943523243.46027</v>
      </c>
      <c r="L21" s="15">
        <v>43604688284.274635</v>
      </c>
      <c r="M21" s="15">
        <v>195338834959.18564</v>
      </c>
      <c r="N21" s="16"/>
      <c r="O21" s="15">
        <v>216026513962</v>
      </c>
      <c r="P21" s="15">
        <v>43866578304</v>
      </c>
      <c r="Q21" s="15">
        <v>172159935658</v>
      </c>
    </row>
    <row r="22" spans="1:17" x14ac:dyDescent="0.25">
      <c r="A22" s="13">
        <v>43252</v>
      </c>
      <c r="B22" s="14">
        <v>100</v>
      </c>
      <c r="C22" s="14">
        <v>100</v>
      </c>
      <c r="D22" s="14">
        <v>100</v>
      </c>
      <c r="E22" s="14">
        <v>100</v>
      </c>
      <c r="F22" s="14"/>
      <c r="G22" s="15">
        <v>2750496225789.8398</v>
      </c>
      <c r="H22" s="15">
        <v>523569182152.92334</v>
      </c>
      <c r="I22" s="15">
        <v>2226927043636.9141</v>
      </c>
      <c r="J22" s="16"/>
      <c r="K22" s="15">
        <v>233663241300.31985</v>
      </c>
      <c r="L22" s="15">
        <v>44258190096.465675</v>
      </c>
      <c r="M22" s="15">
        <v>189405051203.85419</v>
      </c>
      <c r="N22" s="16"/>
      <c r="O22" s="15">
        <v>211252662445</v>
      </c>
      <c r="P22" s="15">
        <v>44524005052</v>
      </c>
      <c r="Q22" s="15">
        <v>166728657393</v>
      </c>
    </row>
    <row r="23" spans="1:17" x14ac:dyDescent="0.25">
      <c r="A23" s="13">
        <v>43282</v>
      </c>
      <c r="B23" s="14">
        <v>100.63754990660026</v>
      </c>
      <c r="C23" s="14">
        <v>100.63058754186405</v>
      </c>
      <c r="D23" s="14">
        <v>100.63918681680843</v>
      </c>
      <c r="E23" s="14">
        <v>100.24057515809122</v>
      </c>
      <c r="F23" s="14"/>
      <c r="G23" s="15">
        <v>2768032011908.4063</v>
      </c>
      <c r="H23" s="15">
        <v>526870744188.61914</v>
      </c>
      <c r="I23" s="15">
        <v>2241161267719.7832</v>
      </c>
      <c r="J23" s="16"/>
      <c r="K23" s="15">
        <v>240046284265.33804</v>
      </c>
      <c r="L23" s="15">
        <v>46775637706.168327</v>
      </c>
      <c r="M23" s="15">
        <v>193270646559.16971</v>
      </c>
      <c r="N23" s="16"/>
      <c r="O23" s="15">
        <v>216854224361</v>
      </c>
      <c r="P23" s="15">
        <v>47009750007</v>
      </c>
      <c r="Q23" s="15">
        <v>169844474354</v>
      </c>
    </row>
    <row r="24" spans="1:17" x14ac:dyDescent="0.25">
      <c r="A24" s="13">
        <v>43313</v>
      </c>
      <c r="B24" s="14">
        <v>101.14790882978461</v>
      </c>
      <c r="C24" s="14">
        <v>101.00537142965844</v>
      </c>
      <c r="D24" s="14">
        <v>101.18142056526027</v>
      </c>
      <c r="E24" s="14">
        <v>100.48115031618244</v>
      </c>
      <c r="F24" s="14"/>
      <c r="G24" s="15">
        <v>2782069414828.5742</v>
      </c>
      <c r="H24" s="15">
        <v>528832997124.78516</v>
      </c>
      <c r="I24" s="15">
        <v>2253236417703.7832</v>
      </c>
      <c r="J24" s="16"/>
      <c r="K24" s="15">
        <v>246590827992.86053</v>
      </c>
      <c r="L24" s="15">
        <v>47653091734.419159</v>
      </c>
      <c r="M24" s="15">
        <v>198937736258.44138</v>
      </c>
      <c r="N24" s="16"/>
      <c r="O24" s="15">
        <v>221896965105</v>
      </c>
      <c r="P24" s="15">
        <v>47796194112</v>
      </c>
      <c r="Q24" s="15">
        <v>174100770993</v>
      </c>
    </row>
    <row r="25" spans="1:17" x14ac:dyDescent="0.25">
      <c r="A25" s="13">
        <v>43344</v>
      </c>
      <c r="B25" s="14">
        <v>101.58530895116644</v>
      </c>
      <c r="C25" s="14">
        <v>101.83391283451233</v>
      </c>
      <c r="D25" s="14">
        <v>101.52686009795597</v>
      </c>
      <c r="E25" s="14">
        <v>100.72172547427363</v>
      </c>
      <c r="F25" s="14"/>
      <c r="G25" s="15">
        <v>2794100088658.7813</v>
      </c>
      <c r="H25" s="15">
        <v>533170984581.97705</v>
      </c>
      <c r="I25" s="15">
        <v>2260929104076.7969</v>
      </c>
      <c r="J25" s="16"/>
      <c r="K25" s="15">
        <v>234650100492.64059</v>
      </c>
      <c r="L25" s="15">
        <v>49788534775.553886</v>
      </c>
      <c r="M25" s="15">
        <v>184861565717.0867</v>
      </c>
      <c r="N25" s="16"/>
      <c r="O25" s="15">
        <v>211317474139</v>
      </c>
      <c r="P25" s="15">
        <v>49938049895</v>
      </c>
      <c r="Q25" s="15">
        <v>161379424244</v>
      </c>
    </row>
    <row r="26" spans="1:17" x14ac:dyDescent="0.25">
      <c r="A26" s="13">
        <v>43374</v>
      </c>
      <c r="B26" s="14">
        <v>102.31358643024795</v>
      </c>
      <c r="C26" s="14">
        <v>102.56879378622052</v>
      </c>
      <c r="D26" s="14">
        <v>102.25358504536717</v>
      </c>
      <c r="E26" s="14">
        <v>100.96230063236484</v>
      </c>
      <c r="F26" s="14"/>
      <c r="G26" s="15">
        <v>2814131333234.1953</v>
      </c>
      <c r="H26" s="15">
        <v>537018594770.6333</v>
      </c>
      <c r="I26" s="15">
        <v>2277112738463.5527</v>
      </c>
      <c r="J26" s="16"/>
      <c r="K26" s="15">
        <v>260675164352.4162</v>
      </c>
      <c r="L26" s="15">
        <v>52028989426.503006</v>
      </c>
      <c r="M26" s="15">
        <v>208646174925.91321</v>
      </c>
      <c r="N26" s="16"/>
      <c r="O26" s="15">
        <v>235857712175</v>
      </c>
      <c r="P26" s="15">
        <v>52081070497</v>
      </c>
      <c r="Q26" s="15">
        <v>183776641678</v>
      </c>
    </row>
    <row r="27" spans="1:17" x14ac:dyDescent="0.25">
      <c r="A27" s="13">
        <v>43405</v>
      </c>
      <c r="B27" s="14">
        <v>102.49428775812231</v>
      </c>
      <c r="C27" s="14">
        <v>102.25095441954875</v>
      </c>
      <c r="D27" s="14">
        <v>102.55149746215413</v>
      </c>
      <c r="E27" s="14">
        <v>101.20287579045603</v>
      </c>
      <c r="F27" s="14"/>
      <c r="G27" s="15">
        <v>2819101516437.332</v>
      </c>
      <c r="H27" s="15">
        <v>535354485797.98975</v>
      </c>
      <c r="I27" s="15">
        <v>2283747030639.334</v>
      </c>
      <c r="J27" s="16"/>
      <c r="K27" s="15">
        <v>239883615080.70682</v>
      </c>
      <c r="L27" s="15">
        <v>46344570969</v>
      </c>
      <c r="M27" s="15">
        <v>193539044111.70682</v>
      </c>
      <c r="N27" s="16"/>
      <c r="O27" s="15">
        <v>213493034014</v>
      </c>
      <c r="P27" s="15">
        <v>46344570969</v>
      </c>
      <c r="Q27" s="15">
        <v>167148463045</v>
      </c>
    </row>
    <row r="28" spans="1:17" x14ac:dyDescent="0.25">
      <c r="A28" s="13">
        <v>43435</v>
      </c>
      <c r="B28" s="14">
        <v>102.82941143530537</v>
      </c>
      <c r="C28" s="14">
        <v>102.53062447756977</v>
      </c>
      <c r="D28" s="14">
        <v>102.89965874921994</v>
      </c>
      <c r="E28" s="14">
        <v>101.44345094854725</v>
      </c>
      <c r="F28" s="14"/>
      <c r="G28" s="15">
        <v>2828319080529.9805</v>
      </c>
      <c r="H28" s="15">
        <v>536818752033.49707</v>
      </c>
      <c r="I28" s="15">
        <v>2291500328496.4766</v>
      </c>
      <c r="J28" s="16"/>
      <c r="K28" s="15">
        <v>235472050640.28778</v>
      </c>
      <c r="L28" s="15">
        <v>45814858502</v>
      </c>
      <c r="M28" s="15">
        <v>189657192138.28778</v>
      </c>
      <c r="N28" s="16"/>
      <c r="O28" s="15">
        <v>206577736951</v>
      </c>
      <c r="P28" s="15">
        <v>45814858502</v>
      </c>
      <c r="Q28" s="15">
        <v>160762878449</v>
      </c>
    </row>
    <row r="29" spans="1:17" x14ac:dyDescent="0.25">
      <c r="A29" s="13">
        <v>43466</v>
      </c>
      <c r="B29" s="14">
        <v>102.99496859399706</v>
      </c>
      <c r="C29" s="14">
        <v>101.73548109835366</v>
      </c>
      <c r="D29" s="14">
        <v>103.29108464320018</v>
      </c>
      <c r="E29" s="14">
        <v>101.68402610663847</v>
      </c>
      <c r="F29" s="14"/>
      <c r="G29" s="15">
        <v>2832872723931.3203</v>
      </c>
      <c r="H29" s="15">
        <v>532655626345.99219</v>
      </c>
      <c r="I29" s="15">
        <v>2300217097585.3203</v>
      </c>
      <c r="J29" s="16"/>
      <c r="K29" s="15">
        <v>232138589878.51529</v>
      </c>
      <c r="L29" s="15">
        <v>41426913325.120491</v>
      </c>
      <c r="M29" s="15">
        <v>190711676553.39481</v>
      </c>
      <c r="N29" s="16"/>
      <c r="O29" s="15">
        <v>203980735535</v>
      </c>
      <c r="P29" s="15">
        <v>41302508180</v>
      </c>
      <c r="Q29" s="15">
        <v>162678227355</v>
      </c>
    </row>
    <row r="30" spans="1:17" x14ac:dyDescent="0.25">
      <c r="A30" s="13">
        <v>43497</v>
      </c>
      <c r="B30" s="14">
        <v>102.98772008971152</v>
      </c>
      <c r="C30" s="14">
        <v>100.65718138172596</v>
      </c>
      <c r="D30" s="14">
        <v>103.53564924114104</v>
      </c>
      <c r="E30" s="14">
        <v>101.92460126472969</v>
      </c>
      <c r="F30" s="14"/>
      <c r="G30" s="15">
        <v>2832673354094.5195</v>
      </c>
      <c r="H30" s="15">
        <v>527009981338.4873</v>
      </c>
      <c r="I30" s="15">
        <v>2305663372756.0273</v>
      </c>
      <c r="J30" s="16"/>
      <c r="K30" s="15">
        <v>208665099955.4726</v>
      </c>
      <c r="L30" s="15">
        <v>33193893702.114689</v>
      </c>
      <c r="M30" s="15">
        <v>175471206253.35791</v>
      </c>
      <c r="N30" s="16"/>
      <c r="O30" s="15">
        <v>185267532330</v>
      </c>
      <c r="P30" s="15">
        <v>33027758098</v>
      </c>
      <c r="Q30" s="15">
        <v>152239774232</v>
      </c>
    </row>
    <row r="31" spans="1:17" x14ac:dyDescent="0.25">
      <c r="A31" s="13">
        <v>43525</v>
      </c>
      <c r="B31" s="14">
        <v>102.96170449671192</v>
      </c>
      <c r="C31" s="14">
        <v>99.349192185764636</v>
      </c>
      <c r="D31" s="14">
        <v>103.81103636933172</v>
      </c>
      <c r="E31" s="14">
        <v>102.16517642282091</v>
      </c>
      <c r="F31" s="14"/>
      <c r="G31" s="15">
        <v>2831957796190.9492</v>
      </c>
      <c r="H31" s="15">
        <v>520161753002.54395</v>
      </c>
      <c r="I31" s="15">
        <v>2311796043188.4004</v>
      </c>
      <c r="J31" s="16"/>
      <c r="K31" s="15">
        <v>232425484550.31601</v>
      </c>
      <c r="L31" s="15">
        <v>31234994235.479877</v>
      </c>
      <c r="M31" s="15">
        <v>201190490314.83612</v>
      </c>
      <c r="N31" s="16"/>
      <c r="O31" s="15">
        <v>207511046150</v>
      </c>
      <c r="P31" s="15">
        <v>31078662933</v>
      </c>
      <c r="Q31" s="15">
        <v>176432383217</v>
      </c>
    </row>
    <row r="32" spans="1:17" x14ac:dyDescent="0.25">
      <c r="A32" s="13">
        <v>43556</v>
      </c>
      <c r="B32" s="14">
        <v>103.13010317572005</v>
      </c>
      <c r="C32" s="14">
        <v>98.719955077977289</v>
      </c>
      <c r="D32" s="14">
        <v>104.16696589616976</v>
      </c>
      <c r="E32" s="14">
        <v>102.4057515809121</v>
      </c>
      <c r="F32" s="14"/>
      <c r="G32" s="15">
        <v>2836589595501.3477</v>
      </c>
      <c r="H32" s="15">
        <v>516867261423.49902</v>
      </c>
      <c r="I32" s="15">
        <v>2319722334077.8457</v>
      </c>
      <c r="J32" s="16"/>
      <c r="K32" s="15">
        <v>233435613749.0079</v>
      </c>
      <c r="L32" s="15">
        <v>34742898666.399193</v>
      </c>
      <c r="M32" s="15">
        <v>198692715082.6087</v>
      </c>
      <c r="N32" s="16"/>
      <c r="O32" s="15">
        <v>208742142619</v>
      </c>
      <c r="P32" s="15">
        <v>34499454932</v>
      </c>
      <c r="Q32" s="15">
        <v>174242687687</v>
      </c>
    </row>
    <row r="33" spans="1:17" x14ac:dyDescent="0.25">
      <c r="A33" s="13">
        <v>43586</v>
      </c>
      <c r="B33" s="14">
        <v>103.38191508650773</v>
      </c>
      <c r="C33" s="14">
        <v>97.905205006081687</v>
      </c>
      <c r="D33" s="14">
        <v>104.66953545372655</v>
      </c>
      <c r="E33" s="14">
        <v>102.64632673900331</v>
      </c>
      <c r="F33" s="14"/>
      <c r="G33" s="15">
        <v>2843515672603.6523</v>
      </c>
      <c r="H33" s="15">
        <v>512601481135.48486</v>
      </c>
      <c r="I33" s="15">
        <v>2330914191468.1641</v>
      </c>
      <c r="J33" s="16"/>
      <c r="K33" s="15">
        <v>245869600345.76538</v>
      </c>
      <c r="L33" s="15">
        <v>39338907996.260345</v>
      </c>
      <c r="M33" s="15">
        <v>206530692349.50504</v>
      </c>
      <c r="N33" s="16"/>
      <c r="O33" s="15">
        <v>220207611029</v>
      </c>
      <c r="P33" s="15">
        <v>39023881706</v>
      </c>
      <c r="Q33" s="15">
        <v>181183729323</v>
      </c>
    </row>
    <row r="34" spans="1:17" x14ac:dyDescent="0.25">
      <c r="A34" s="13">
        <v>43617</v>
      </c>
      <c r="B34" s="14">
        <v>103.36398978469843</v>
      </c>
      <c r="C34" s="14">
        <v>96.924708574241151</v>
      </c>
      <c r="D34" s="14">
        <v>104.87791867906667</v>
      </c>
      <c r="E34" s="14">
        <v>102.8869018970945</v>
      </c>
      <c r="F34" s="14"/>
      <c r="G34" s="15">
        <v>2843022637853.9258</v>
      </c>
      <c r="H34" s="15">
        <v>507467903986.25879</v>
      </c>
      <c r="I34" s="15">
        <v>2335554733867.666</v>
      </c>
      <c r="J34" s="16"/>
      <c r="K34" s="15">
        <v>233170206550.59558</v>
      </c>
      <c r="L34" s="15">
        <v>39124612947.239639</v>
      </c>
      <c r="M34" s="15">
        <v>194045593603.35596</v>
      </c>
      <c r="N34" s="16"/>
      <c r="O34" s="15">
        <v>206531579286</v>
      </c>
      <c r="P34" s="15">
        <v>38732975180</v>
      </c>
      <c r="Q34" s="15">
        <v>167798604106</v>
      </c>
    </row>
    <row r="35" spans="1:17" x14ac:dyDescent="0.25">
      <c r="A35" s="13">
        <v>43647</v>
      </c>
      <c r="B35" s="14">
        <v>103.59750505279548</v>
      </c>
      <c r="C35" s="14">
        <v>95.962637467580919</v>
      </c>
      <c r="D35" s="14">
        <v>105.39252630814325</v>
      </c>
      <c r="E35" s="14">
        <v>103.12747705518572</v>
      </c>
      <c r="F35" s="14"/>
      <c r="G35" s="15">
        <v>2849445466489.5781</v>
      </c>
      <c r="H35" s="15">
        <v>502430796161.38818</v>
      </c>
      <c r="I35" s="15">
        <v>2347014670328.1914</v>
      </c>
      <c r="J35" s="16"/>
      <c r="K35" s="15">
        <v>246469112900.9921</v>
      </c>
      <c r="L35" s="15">
        <v>41738529881.297874</v>
      </c>
      <c r="M35" s="15">
        <v>204730583019.69421</v>
      </c>
      <c r="N35" s="16"/>
      <c r="O35" s="15">
        <v>218311146547</v>
      </c>
      <c r="P35" s="15">
        <v>41237166159</v>
      </c>
      <c r="Q35" s="15">
        <v>177073980388</v>
      </c>
    </row>
    <row r="36" spans="1:17" x14ac:dyDescent="0.25">
      <c r="A36" s="13">
        <v>43678</v>
      </c>
      <c r="B36" s="14">
        <v>103.51677497157638</v>
      </c>
      <c r="C36" s="14">
        <v>94.794627902326212</v>
      </c>
      <c r="D36" s="14">
        <v>105.56742473161836</v>
      </c>
      <c r="E36" s="14">
        <v>103.36805221327694</v>
      </c>
      <c r="F36" s="14"/>
      <c r="G36" s="15">
        <v>2847224988652.5703</v>
      </c>
      <c r="H36" s="15">
        <v>496315458033.11621</v>
      </c>
      <c r="I36" s="15">
        <v>2350909530619.4531</v>
      </c>
      <c r="J36" s="16"/>
      <c r="K36" s="15">
        <v>244370350155.8511</v>
      </c>
      <c r="L36" s="15">
        <v>41537753606.147209</v>
      </c>
      <c r="M36" s="15">
        <v>202832596549.70389</v>
      </c>
      <c r="N36" s="16"/>
      <c r="O36" s="15">
        <v>215245816181</v>
      </c>
      <c r="P36" s="15">
        <v>40955642945</v>
      </c>
      <c r="Q36" s="15">
        <v>174290173236</v>
      </c>
    </row>
    <row r="37" spans="1:17" x14ac:dyDescent="0.25">
      <c r="A37" s="13">
        <v>43709</v>
      </c>
      <c r="B37" s="14">
        <v>103.48788020683565</v>
      </c>
      <c r="C37" s="14">
        <v>93.023522210748183</v>
      </c>
      <c r="D37" s="14">
        <v>105.94813833402583</v>
      </c>
      <c r="E37" s="14">
        <v>103.60862737136813</v>
      </c>
      <c r="F37" s="14"/>
      <c r="G37" s="15">
        <v>2846430239238.9258</v>
      </c>
      <c r="H37" s="15">
        <v>487042494448.65723</v>
      </c>
      <c r="I37" s="15">
        <v>2359387744790.2695</v>
      </c>
      <c r="J37" s="16"/>
      <c r="K37" s="15">
        <v>233855351078.99521</v>
      </c>
      <c r="L37" s="15">
        <v>40515571191.094612</v>
      </c>
      <c r="M37" s="15">
        <v>193339779887.9006</v>
      </c>
      <c r="N37" s="16"/>
      <c r="O37" s="15">
        <v>206148934308</v>
      </c>
      <c r="P37" s="15">
        <v>39866673154</v>
      </c>
      <c r="Q37" s="15">
        <v>166282261154</v>
      </c>
    </row>
    <row r="38" spans="1:17" x14ac:dyDescent="0.25">
      <c r="A38" s="13">
        <v>43739</v>
      </c>
      <c r="B38" s="14">
        <v>103.07499233866304</v>
      </c>
      <c r="C38" s="14">
        <v>90.818429397580061</v>
      </c>
      <c r="D38" s="14">
        <v>105.95661284500402</v>
      </c>
      <c r="E38" s="14">
        <v>103.84920252945935</v>
      </c>
      <c r="F38" s="14"/>
      <c r="G38" s="15">
        <v>2835073774008.0938</v>
      </c>
      <c r="H38" s="15">
        <v>475497308041.04004</v>
      </c>
      <c r="I38" s="15">
        <v>2359576465967.0586</v>
      </c>
      <c r="J38" s="16"/>
      <c r="K38" s="15">
        <v>249318699121.58716</v>
      </c>
      <c r="L38" s="15">
        <v>40483803018.885948</v>
      </c>
      <c r="M38" s="15">
        <v>208834896102.7012</v>
      </c>
      <c r="N38" s="16"/>
      <c r="O38" s="15">
        <v>218901114532</v>
      </c>
      <c r="P38" s="15">
        <v>39794889454</v>
      </c>
      <c r="Q38" s="15">
        <v>179106225078</v>
      </c>
    </row>
    <row r="39" spans="1:17" x14ac:dyDescent="0.25">
      <c r="A39" s="13">
        <v>43770</v>
      </c>
      <c r="B39" s="14">
        <v>102.57966874252816</v>
      </c>
      <c r="C39" s="14">
        <v>89.009624602576991</v>
      </c>
      <c r="D39" s="14">
        <v>105.77009966950222</v>
      </c>
      <c r="E39" s="14">
        <v>104.08977768755057</v>
      </c>
      <c r="F39" s="14"/>
      <c r="G39" s="15">
        <v>2821449917190.957</v>
      </c>
      <c r="H39" s="15">
        <v>466026963569.09961</v>
      </c>
      <c r="I39" s="15">
        <v>2355422953621.8633</v>
      </c>
      <c r="J39" s="16"/>
      <c r="K39" s="15">
        <v>226259758263.57178</v>
      </c>
      <c r="L39" s="15">
        <v>36874226497.059181</v>
      </c>
      <c r="M39" s="15">
        <v>189385531766.5126</v>
      </c>
      <c r="N39" s="16"/>
      <c r="O39" s="15">
        <v>198974554693</v>
      </c>
      <c r="P39" s="15">
        <v>36172914882</v>
      </c>
      <c r="Q39" s="15">
        <v>162801639811</v>
      </c>
    </row>
    <row r="40" spans="1:17" x14ac:dyDescent="0.25">
      <c r="A40" s="13">
        <v>43800</v>
      </c>
      <c r="B40" s="14">
        <v>102.34471551420718</v>
      </c>
      <c r="C40" s="14">
        <v>86.752389476504234</v>
      </c>
      <c r="D40" s="14">
        <v>106.01060183713322</v>
      </c>
      <c r="E40" s="14">
        <v>104.33035284564178</v>
      </c>
      <c r="F40" s="14"/>
      <c r="G40" s="15">
        <v>2814987537513.6172</v>
      </c>
      <c r="H40" s="15">
        <v>454208776080.25195</v>
      </c>
      <c r="I40" s="15">
        <v>2360778761433.3711</v>
      </c>
      <c r="J40" s="16"/>
      <c r="K40" s="15">
        <v>229009670962.95041</v>
      </c>
      <c r="L40" s="15">
        <v>33996671013.152752</v>
      </c>
      <c r="M40" s="15">
        <v>195012999949.79767</v>
      </c>
      <c r="N40" s="16"/>
      <c r="O40" s="15">
        <v>201877354516</v>
      </c>
      <c r="P40" s="15">
        <v>33418149084</v>
      </c>
      <c r="Q40" s="15">
        <v>168459205432</v>
      </c>
    </row>
    <row r="41" spans="1:17" x14ac:dyDescent="0.25">
      <c r="A41" s="13">
        <v>43831</v>
      </c>
      <c r="B41" s="14">
        <v>101.96724958177876</v>
      </c>
      <c r="C41" s="14">
        <v>85.241239659530379</v>
      </c>
      <c r="D41" s="14">
        <v>105.89967447225577</v>
      </c>
      <c r="E41" s="14">
        <v>104.57092800373297</v>
      </c>
      <c r="F41" s="14"/>
      <c r="G41" s="15">
        <v>2804605351288.5313</v>
      </c>
      <c r="H41" s="15">
        <v>446296861342.4165</v>
      </c>
      <c r="I41" s="15">
        <v>2358308489946.1211</v>
      </c>
      <c r="J41" s="16"/>
      <c r="K41" s="15">
        <v>221756403653.4313</v>
      </c>
      <c r="L41" s="15">
        <v>33514998587.285133</v>
      </c>
      <c r="M41" s="15">
        <v>188241405066.14618</v>
      </c>
      <c r="N41" s="16"/>
      <c r="O41" s="15">
        <v>195796204072</v>
      </c>
      <c r="P41" s="15">
        <v>32944673286</v>
      </c>
      <c r="Q41" s="15">
        <v>162851530786</v>
      </c>
    </row>
    <row r="42" spans="1:17" x14ac:dyDescent="0.25">
      <c r="A42" s="13">
        <v>43862</v>
      </c>
      <c r="B42" s="14">
        <v>101.76795454155038</v>
      </c>
      <c r="C42" s="14">
        <v>83.296974301593991</v>
      </c>
      <c r="D42" s="14">
        <v>106.11063655505868</v>
      </c>
      <c r="E42" s="14">
        <v>104.81150316182419</v>
      </c>
      <c r="F42" s="14"/>
      <c r="G42" s="15">
        <v>2799123748728.8633</v>
      </c>
      <c r="H42" s="15">
        <v>436117287108.98633</v>
      </c>
      <c r="I42" s="15">
        <v>2363006461619.8789</v>
      </c>
      <c r="J42" s="16"/>
      <c r="K42" s="15">
        <v>203183497395.80374</v>
      </c>
      <c r="L42" s="15">
        <v>23014319468.684692</v>
      </c>
      <c r="M42" s="15">
        <v>180169177927.11905</v>
      </c>
      <c r="N42" s="16"/>
      <c r="O42" s="15">
        <v>178107959988</v>
      </c>
      <c r="P42" s="15">
        <v>22576609689</v>
      </c>
      <c r="Q42" s="15">
        <v>155531350299</v>
      </c>
    </row>
    <row r="43" spans="1:17" x14ac:dyDescent="0.25">
      <c r="A43" s="13">
        <v>43891</v>
      </c>
      <c r="B43" s="14">
        <v>101.55965773709251</v>
      </c>
      <c r="C43" s="14">
        <v>81.154729872138034</v>
      </c>
      <c r="D43" s="14">
        <v>106.35702701987624</v>
      </c>
      <c r="E43" s="14">
        <v>105.05207831991541</v>
      </c>
      <c r="F43" s="14"/>
      <c r="G43" s="15">
        <v>2793394552983.8086</v>
      </c>
      <c r="H43" s="15">
        <v>424901155469.96729</v>
      </c>
      <c r="I43" s="15">
        <v>2368493397513.8438</v>
      </c>
      <c r="J43" s="16"/>
      <c r="K43" s="15">
        <v>226696288805.26135</v>
      </c>
      <c r="L43" s="15">
        <v>20018862596.461224</v>
      </c>
      <c r="M43" s="15">
        <v>206677426208.80014</v>
      </c>
      <c r="N43" s="16"/>
      <c r="O43" s="15">
        <v>193922847899</v>
      </c>
      <c r="P43" s="15">
        <v>19638123468</v>
      </c>
      <c r="Q43" s="15">
        <v>174284724431</v>
      </c>
    </row>
    <row r="44" spans="1:17" x14ac:dyDescent="0.25">
      <c r="A44" s="13">
        <v>43922</v>
      </c>
      <c r="B44" s="14">
        <v>100.29598046941717</v>
      </c>
      <c r="C44" s="14">
        <v>80.496002235516471</v>
      </c>
      <c r="D44" s="14">
        <v>104.95112103192025</v>
      </c>
      <c r="E44" s="14">
        <v>105.2926534780066</v>
      </c>
      <c r="F44" s="14"/>
      <c r="G44" s="15">
        <v>2758637157430.2344</v>
      </c>
      <c r="H44" s="15">
        <v>421452260570.29248</v>
      </c>
      <c r="I44" s="15">
        <v>2337184896859.9414</v>
      </c>
      <c r="J44" s="16"/>
      <c r="K44" s="15">
        <v>198678218195.4332</v>
      </c>
      <c r="L44" s="15">
        <v>31294003766.724777</v>
      </c>
      <c r="M44" s="15">
        <v>167384214428.70844</v>
      </c>
      <c r="N44" s="16"/>
      <c r="O44" s="15">
        <v>165611885689</v>
      </c>
      <c r="P44" s="15">
        <v>30730147843</v>
      </c>
      <c r="Q44" s="15">
        <v>134881737846</v>
      </c>
    </row>
    <row r="45" spans="1:17" x14ac:dyDescent="0.25">
      <c r="A45" s="13">
        <v>43952</v>
      </c>
      <c r="B45" s="14">
        <v>98.439929753275209</v>
      </c>
      <c r="C45" s="14">
        <v>80.05364790848806</v>
      </c>
      <c r="D45" s="14">
        <v>102.76269846535079</v>
      </c>
      <c r="E45" s="14">
        <v>105.53322863609782</v>
      </c>
      <c r="F45" s="14"/>
      <c r="G45" s="15">
        <v>2707586552534.0039</v>
      </c>
      <c r="H45" s="15">
        <v>419136229638.05176</v>
      </c>
      <c r="I45" s="15">
        <v>2288450322895.9531</v>
      </c>
      <c r="J45" s="16"/>
      <c r="K45" s="15">
        <v>194818995449.53448</v>
      </c>
      <c r="L45" s="15">
        <v>37022877064.019386</v>
      </c>
      <c r="M45" s="15">
        <v>157796118385.51511</v>
      </c>
      <c r="N45" s="16"/>
      <c r="O45" s="15">
        <v>163494079397</v>
      </c>
      <c r="P45" s="15">
        <v>36318738261</v>
      </c>
      <c r="Q45" s="15">
        <v>127175341136</v>
      </c>
    </row>
    <row r="46" spans="1:17" x14ac:dyDescent="0.25">
      <c r="A46" s="13">
        <v>43983</v>
      </c>
      <c r="B46" s="14">
        <v>97.620375488871375</v>
      </c>
      <c r="C46" s="14">
        <v>79.840721265823504</v>
      </c>
      <c r="D46" s="14">
        <v>101.80052097101533</v>
      </c>
      <c r="E46" s="14">
        <v>105.77380379418904</v>
      </c>
      <c r="F46" s="14"/>
      <c r="G46" s="15">
        <v>2685044743423.2773</v>
      </c>
      <c r="H46" s="15">
        <v>418021411356.46729</v>
      </c>
      <c r="I46" s="15">
        <v>2267023332066.8086</v>
      </c>
      <c r="J46" s="16"/>
      <c r="K46" s="15">
        <v>210628397439.86569</v>
      </c>
      <c r="L46" s="15">
        <v>38009794665.655106</v>
      </c>
      <c r="M46" s="15">
        <v>172618602774.21057</v>
      </c>
      <c r="N46" s="16"/>
      <c r="O46" s="15">
        <v>179138115171</v>
      </c>
      <c r="P46" s="15">
        <v>37286885658</v>
      </c>
      <c r="Q46" s="15">
        <v>141851229513</v>
      </c>
    </row>
    <row r="47" spans="1:17" x14ac:dyDescent="0.25">
      <c r="A47" s="13">
        <v>44013</v>
      </c>
      <c r="B47" s="14">
        <v>97.101034718649331</v>
      </c>
      <c r="C47" s="14">
        <v>79.73221233489663</v>
      </c>
      <c r="D47" s="14">
        <v>101.18459019766924</v>
      </c>
      <c r="E47" s="14">
        <v>106.01437895228025</v>
      </c>
      <c r="F47" s="14"/>
      <c r="G47" s="15">
        <v>2670760295139.332</v>
      </c>
      <c r="H47" s="15">
        <v>417453292034.25049</v>
      </c>
      <c r="I47" s="15">
        <v>2253307003105.082</v>
      </c>
      <c r="J47" s="16"/>
      <c r="K47" s="15">
        <v>232184664617.04834</v>
      </c>
      <c r="L47" s="15">
        <v>41170410559.081467</v>
      </c>
      <c r="M47" s="15">
        <v>191014254057.96686</v>
      </c>
      <c r="N47" s="16"/>
      <c r="O47" s="15">
        <v>199927697812</v>
      </c>
      <c r="P47" s="15">
        <v>40469812982</v>
      </c>
      <c r="Q47" s="15">
        <v>159457884830</v>
      </c>
    </row>
    <row r="48" spans="1:17" x14ac:dyDescent="0.25">
      <c r="A48" s="13">
        <v>44044</v>
      </c>
      <c r="B48" s="14">
        <v>96.715880298472669</v>
      </c>
      <c r="C48" s="14">
        <v>79.679116395998292</v>
      </c>
      <c r="D48" s="14">
        <v>100.72136604998776</v>
      </c>
      <c r="E48" s="14">
        <v>106.25495411037144</v>
      </c>
      <c r="F48" s="14"/>
      <c r="G48" s="15">
        <v>2660166637348.9102</v>
      </c>
      <c r="H48" s="15">
        <v>417175298061.2041</v>
      </c>
      <c r="I48" s="15">
        <v>2242991339287.707</v>
      </c>
      <c r="J48" s="16"/>
      <c r="K48" s="15">
        <v>233776692365.42859</v>
      </c>
      <c r="L48" s="15">
        <v>41259759633.100716</v>
      </c>
      <c r="M48" s="15">
        <v>192516932732.32788</v>
      </c>
      <c r="N48" s="16"/>
      <c r="O48" s="15">
        <v>203112048656</v>
      </c>
      <c r="P48" s="15">
        <v>40598942662</v>
      </c>
      <c r="Q48" s="15">
        <v>162513105994</v>
      </c>
    </row>
    <row r="49" spans="1:17" x14ac:dyDescent="0.25">
      <c r="A49" s="13">
        <v>44075</v>
      </c>
      <c r="B49" s="14">
        <v>96.823394083792351</v>
      </c>
      <c r="C49" s="14">
        <v>79.899725865905992</v>
      </c>
      <c r="D49" s="14">
        <v>100.80229009351329</v>
      </c>
      <c r="E49" s="14">
        <v>106.49552926846266</v>
      </c>
      <c r="F49" s="14"/>
      <c r="G49" s="15">
        <v>2663123799956.332</v>
      </c>
      <c r="H49" s="15">
        <v>418330341258.55176</v>
      </c>
      <c r="I49" s="15">
        <v>2244793458697.7813</v>
      </c>
      <c r="J49" s="16"/>
      <c r="K49" s="15">
        <v>236812513686.41977</v>
      </c>
      <c r="L49" s="15">
        <v>41670614388.442528</v>
      </c>
      <c r="M49" s="15">
        <v>195141899297.97723</v>
      </c>
      <c r="N49" s="16"/>
      <c r="O49" s="15">
        <v>206083668469</v>
      </c>
      <c r="P49" s="15">
        <v>41003217161</v>
      </c>
      <c r="Q49" s="15">
        <v>165080451308</v>
      </c>
    </row>
    <row r="50" spans="1:17" x14ac:dyDescent="0.25">
      <c r="A50" s="13">
        <v>44105</v>
      </c>
      <c r="B50" s="14">
        <v>96.913766123664757</v>
      </c>
      <c r="C50" s="14">
        <v>80.843918254879995</v>
      </c>
      <c r="D50" s="14">
        <v>100.6919218248235</v>
      </c>
      <c r="E50" s="14">
        <v>106.73610442655385</v>
      </c>
      <c r="F50" s="14"/>
      <c r="G50" s="15">
        <v>2665609479502.1914</v>
      </c>
      <c r="H50" s="15">
        <v>423273841627.45313</v>
      </c>
      <c r="I50" s="15">
        <v>2242335637874.7344</v>
      </c>
      <c r="J50" s="16"/>
      <c r="K50" s="15">
        <v>251804378667.44366</v>
      </c>
      <c r="L50" s="15">
        <v>45427303387.78717</v>
      </c>
      <c r="M50" s="15">
        <v>206377075279.65649</v>
      </c>
      <c r="N50" s="16"/>
      <c r="O50" s="15">
        <v>218952608531</v>
      </c>
      <c r="P50" s="15">
        <v>44654266193</v>
      </c>
      <c r="Q50" s="15">
        <v>174298342338</v>
      </c>
    </row>
    <row r="51" spans="1:17" x14ac:dyDescent="0.25">
      <c r="A51" s="13">
        <v>44136</v>
      </c>
      <c r="B51" s="14">
        <v>97.563545991856017</v>
      </c>
      <c r="C51" s="14">
        <v>82.477658182136679</v>
      </c>
      <c r="D51" s="14">
        <v>101.11036444967392</v>
      </c>
      <c r="E51" s="14">
        <v>106.97667958464507</v>
      </c>
      <c r="F51" s="14"/>
      <c r="G51" s="15">
        <v>2683481650252.7344</v>
      </c>
      <c r="H51" s="15">
        <v>431827600403.09668</v>
      </c>
      <c r="I51" s="15">
        <v>2251654049849.6328</v>
      </c>
      <c r="J51" s="16"/>
      <c r="K51" s="15">
        <v>244131929014.11346</v>
      </c>
      <c r="L51" s="15">
        <v>45427985272.702957</v>
      </c>
      <c r="M51" s="15">
        <v>198703943741.41052</v>
      </c>
      <c r="N51" s="16"/>
      <c r="O51" s="15">
        <v>212453314812</v>
      </c>
      <c r="P51" s="15">
        <v>44700409933</v>
      </c>
      <c r="Q51" s="15">
        <v>167752904879</v>
      </c>
    </row>
    <row r="52" spans="1:17" x14ac:dyDescent="0.25">
      <c r="A52" s="13">
        <v>44166</v>
      </c>
      <c r="B52" s="14">
        <v>98.128136422174279</v>
      </c>
      <c r="C52" s="14">
        <v>84.031533828952689</v>
      </c>
      <c r="D52" s="14">
        <v>101.44236564757992</v>
      </c>
      <c r="E52" s="14">
        <v>107.21725474273629</v>
      </c>
      <c r="F52" s="14"/>
      <c r="G52" s="15">
        <v>2699010688729.8086</v>
      </c>
      <c r="H52" s="15">
        <v>439963214418.80469</v>
      </c>
      <c r="I52" s="15">
        <v>2259047474311</v>
      </c>
      <c r="J52" s="16"/>
      <c r="K52" s="15">
        <v>244538709440.02252</v>
      </c>
      <c r="L52" s="15">
        <v>42132285028.860184</v>
      </c>
      <c r="M52" s="15">
        <v>202406424411.16235</v>
      </c>
      <c r="N52" s="16"/>
      <c r="O52" s="15">
        <v>214876750326</v>
      </c>
      <c r="P52" s="15">
        <v>41626191515</v>
      </c>
      <c r="Q52" s="15">
        <v>173250558811</v>
      </c>
    </row>
    <row r="53" spans="1:17" x14ac:dyDescent="0.25">
      <c r="A53" s="13">
        <v>44197</v>
      </c>
      <c r="B53" s="14">
        <v>98.405227250453009</v>
      </c>
      <c r="C53" s="14">
        <v>85.107567476604373</v>
      </c>
      <c r="D53" s="14">
        <v>101.53161833373308</v>
      </c>
      <c r="E53" s="14">
        <v>107.45782990082751</v>
      </c>
      <c r="F53" s="14"/>
      <c r="G53" s="15">
        <v>2706632061503.625</v>
      </c>
      <c r="H53" s="15">
        <v>445596994987.50488</v>
      </c>
      <c r="I53" s="15">
        <v>2261035066516.1172</v>
      </c>
      <c r="J53" s="16"/>
      <c r="K53" s="15">
        <v>229377776427.24744</v>
      </c>
      <c r="L53" s="15">
        <v>39148779155.984871</v>
      </c>
      <c r="M53" s="15">
        <v>190228997271.26257</v>
      </c>
      <c r="N53" s="16"/>
      <c r="O53" s="15">
        <v>204628270226</v>
      </c>
      <c r="P53" s="15">
        <v>38835275419</v>
      </c>
      <c r="Q53" s="15">
        <v>165792994807</v>
      </c>
    </row>
    <row r="54" spans="1:17" x14ac:dyDescent="0.25">
      <c r="A54" s="13">
        <v>44228</v>
      </c>
      <c r="B54" s="14">
        <v>98.809019019764449</v>
      </c>
      <c r="C54" s="14">
        <v>87.203287635773023</v>
      </c>
      <c r="D54" s="14">
        <v>101.53762358108831</v>
      </c>
      <c r="E54" s="14">
        <v>107.69840505891872</v>
      </c>
      <c r="F54" s="14"/>
      <c r="G54" s="15">
        <v>2717738338878.5859</v>
      </c>
      <c r="H54" s="15">
        <v>456569539885.07813</v>
      </c>
      <c r="I54" s="15">
        <v>2261168798993.5078</v>
      </c>
      <c r="J54" s="16"/>
      <c r="K54" s="15">
        <v>214289774770.76407</v>
      </c>
      <c r="L54" s="15">
        <v>33986864366.257545</v>
      </c>
      <c r="M54" s="15">
        <v>180302910404.50653</v>
      </c>
      <c r="N54" s="16"/>
      <c r="O54" s="15">
        <v>193435057621</v>
      </c>
      <c r="P54" s="15">
        <v>33816759940</v>
      </c>
      <c r="Q54" s="15">
        <v>159618297681</v>
      </c>
    </row>
    <row r="55" spans="1:17" x14ac:dyDescent="0.25">
      <c r="A55" s="13">
        <v>44256</v>
      </c>
      <c r="B55" s="14">
        <v>99.969704249495706</v>
      </c>
      <c r="C55" s="14">
        <v>91.014663831240242</v>
      </c>
      <c r="D55" s="14">
        <v>102.07510918466387</v>
      </c>
      <c r="E55" s="14">
        <v>107.93898021700991</v>
      </c>
      <c r="F55" s="14"/>
      <c r="G55" s="15">
        <v>2749662942315.6445</v>
      </c>
      <c r="H55" s="15">
        <v>476524731060.45703</v>
      </c>
      <c r="I55" s="15">
        <v>2273138211255.1875</v>
      </c>
      <c r="J55" s="16"/>
      <c r="K55" s="15">
        <v>258620892242.32178</v>
      </c>
      <c r="L55" s="15">
        <v>39974053771.839684</v>
      </c>
      <c r="M55" s="15">
        <v>218646838470.48209</v>
      </c>
      <c r="N55" s="16"/>
      <c r="O55" s="15">
        <v>236917164332</v>
      </c>
      <c r="P55" s="15">
        <v>39934039704</v>
      </c>
      <c r="Q55" s="15">
        <v>196983124628</v>
      </c>
    </row>
    <row r="56" spans="1:17" x14ac:dyDescent="0.25">
      <c r="A56" s="13">
        <v>44287</v>
      </c>
      <c r="B56" s="14">
        <v>101.65182825992083</v>
      </c>
      <c r="C56" s="14">
        <v>92.154006213659969</v>
      </c>
      <c r="D56" s="14">
        <v>103.88484569765151</v>
      </c>
      <c r="E56" s="14">
        <v>108.17955537510113</v>
      </c>
      <c r="F56" s="14"/>
      <c r="G56" s="15">
        <v>2795929699735.4922</v>
      </c>
      <c r="H56" s="15">
        <v>482489976654.01367</v>
      </c>
      <c r="I56" s="15">
        <v>2313439723081.4805</v>
      </c>
      <c r="J56" s="16"/>
      <c r="K56" s="15">
        <v>244944975615.28302</v>
      </c>
      <c r="L56" s="15">
        <v>37259249360.281433</v>
      </c>
      <c r="M56" s="15">
        <v>207685726255.00159</v>
      </c>
      <c r="N56" s="16"/>
      <c r="O56" s="15">
        <v>226461821602</v>
      </c>
      <c r="P56" s="15">
        <v>37371138998</v>
      </c>
      <c r="Q56" s="15">
        <v>189090682604</v>
      </c>
    </row>
    <row r="57" spans="1:17" x14ac:dyDescent="0.25">
      <c r="A57" s="13">
        <v>44317</v>
      </c>
      <c r="B57" s="14">
        <v>103.51368895449853</v>
      </c>
      <c r="C57" s="14">
        <v>92.382409554210966</v>
      </c>
      <c r="D57" s="14">
        <v>106.13074588439537</v>
      </c>
      <c r="E57" s="14">
        <v>108.42013053319232</v>
      </c>
      <c r="F57" s="14"/>
      <c r="G57" s="15">
        <v>2847140107869.3164</v>
      </c>
      <c r="H57" s="15">
        <v>483685826156.14648</v>
      </c>
      <c r="I57" s="15">
        <v>2363454281713.1719</v>
      </c>
      <c r="J57" s="16"/>
      <c r="K57" s="15">
        <v>246029403583.35843</v>
      </c>
      <c r="L57" s="15">
        <v>38218726566.152092</v>
      </c>
      <c r="M57" s="15">
        <v>207810677017.20633</v>
      </c>
      <c r="N57" s="16"/>
      <c r="O57" s="15">
        <v>230413997150</v>
      </c>
      <c r="P57" s="15">
        <v>38486525451</v>
      </c>
      <c r="Q57" s="15">
        <v>191927471699</v>
      </c>
    </row>
    <row r="58" spans="1:17" x14ac:dyDescent="0.25">
      <c r="A58" s="13">
        <v>44348</v>
      </c>
      <c r="B58" s="14">
        <v>105.16491396197483</v>
      </c>
      <c r="C58" s="14">
        <v>92.637626256980525</v>
      </c>
      <c r="D58" s="14">
        <v>108.11018412564719</v>
      </c>
      <c r="E58" s="14">
        <v>108.66070569128354</v>
      </c>
      <c r="F58" s="14"/>
      <c r="G58" s="15">
        <v>2892556989379.25</v>
      </c>
      <c r="H58" s="15">
        <v>485022062159.55469</v>
      </c>
      <c r="I58" s="15">
        <v>2407534927219.6992</v>
      </c>
      <c r="J58" s="16"/>
      <c r="K58" s="15">
        <v>256045278949.80032</v>
      </c>
      <c r="L58" s="15">
        <v>39346030669.06337</v>
      </c>
      <c r="M58" s="15">
        <v>216699248280.73694</v>
      </c>
      <c r="N58" s="16"/>
      <c r="O58" s="15">
        <v>242322118724</v>
      </c>
      <c r="P58" s="15">
        <v>39779270246</v>
      </c>
      <c r="Q58" s="15">
        <v>202542848478</v>
      </c>
    </row>
    <row r="59" spans="1:17" x14ac:dyDescent="0.25">
      <c r="A59" s="13">
        <v>44378</v>
      </c>
      <c r="B59" s="14">
        <v>105.81248712590123</v>
      </c>
      <c r="C59" s="14">
        <v>92.333443031403604</v>
      </c>
      <c r="D59" s="14">
        <v>108.98152318073056</v>
      </c>
      <c r="E59" s="14">
        <v>108.90128084937474</v>
      </c>
      <c r="F59" s="14"/>
      <c r="G59" s="15">
        <v>2910368464812.2734</v>
      </c>
      <c r="H59" s="15">
        <v>483429452533.15527</v>
      </c>
      <c r="I59" s="15">
        <v>2426939012279.1211</v>
      </c>
      <c r="J59" s="16"/>
      <c r="K59" s="15">
        <v>249996140050.07135</v>
      </c>
      <c r="L59" s="15">
        <v>39577800932.681412</v>
      </c>
      <c r="M59" s="15">
        <v>210418339117.38995</v>
      </c>
      <c r="N59" s="16"/>
      <c r="O59" s="15">
        <v>237302400922</v>
      </c>
      <c r="P59" s="15">
        <v>40290914463</v>
      </c>
      <c r="Q59" s="15">
        <v>197011486459</v>
      </c>
    </row>
    <row r="60" spans="1:17" x14ac:dyDescent="0.25">
      <c r="A60" s="13">
        <v>44409</v>
      </c>
      <c r="B60" s="14">
        <v>106.72686117086734</v>
      </c>
      <c r="C60" s="14">
        <v>92.47762509942477</v>
      </c>
      <c r="D60" s="14">
        <v>110.07697580418994</v>
      </c>
      <c r="E60" s="14">
        <v>109.14185600746595</v>
      </c>
      <c r="F60" s="14"/>
      <c r="G60" s="15">
        <v>2935518288408.668</v>
      </c>
      <c r="H60" s="15">
        <v>484184345407.50488</v>
      </c>
      <c r="I60" s="15">
        <v>2451333943001.168</v>
      </c>
      <c r="J60" s="16"/>
      <c r="K60" s="15">
        <v>258926515961.82428</v>
      </c>
      <c r="L60" s="15">
        <v>42014652507.450005</v>
      </c>
      <c r="M60" s="15">
        <v>216911863454.37427</v>
      </c>
      <c r="N60" s="16"/>
      <c r="O60" s="15">
        <v>245231530985</v>
      </c>
      <c r="P60" s="15">
        <v>42897843401</v>
      </c>
      <c r="Q60" s="15">
        <v>202333687584</v>
      </c>
    </row>
    <row r="61" spans="1:17" x14ac:dyDescent="0.25">
      <c r="A61" s="13">
        <v>44440</v>
      </c>
      <c r="B61" s="14">
        <v>107.45552561134659</v>
      </c>
      <c r="C61" s="14">
        <v>93.359018139987754</v>
      </c>
      <c r="D61" s="14">
        <v>110.76973247280679</v>
      </c>
      <c r="E61" s="14">
        <v>109.38243116555716</v>
      </c>
      <c r="F61" s="14"/>
      <c r="G61" s="15">
        <v>2955560176342.7227</v>
      </c>
      <c r="H61" s="15">
        <v>488799047741.5332</v>
      </c>
      <c r="I61" s="15">
        <v>2466761128601.1953</v>
      </c>
      <c r="J61" s="16"/>
      <c r="K61" s="15">
        <v>256854401620.47296</v>
      </c>
      <c r="L61" s="15">
        <v>46285316722.470642</v>
      </c>
      <c r="M61" s="15">
        <v>210569084898.00232</v>
      </c>
      <c r="N61" s="16"/>
      <c r="O61" s="15">
        <v>244355844701</v>
      </c>
      <c r="P61" s="15">
        <v>47350944635</v>
      </c>
      <c r="Q61" s="15">
        <v>197004900066</v>
      </c>
    </row>
    <row r="62" spans="1:17" x14ac:dyDescent="0.25">
      <c r="A62" s="13">
        <v>44470</v>
      </c>
      <c r="B62" s="14">
        <v>107.76088956901265</v>
      </c>
      <c r="C62" s="14">
        <v>93.594287807263882</v>
      </c>
      <c r="D62" s="14">
        <v>111.09157618466948</v>
      </c>
      <c r="E62" s="14">
        <v>109.62300632364838</v>
      </c>
      <c r="F62" s="14"/>
      <c r="G62" s="15">
        <v>2963959200473.25</v>
      </c>
      <c r="H62" s="15">
        <v>490030847214.34473</v>
      </c>
      <c r="I62" s="15">
        <v>2473928353258.9102</v>
      </c>
      <c r="J62" s="16"/>
      <c r="K62" s="15">
        <v>260203402797.97079</v>
      </c>
      <c r="L62" s="15">
        <v>46659102860.59903</v>
      </c>
      <c r="M62" s="15">
        <v>213544299937.37177</v>
      </c>
      <c r="N62" s="16"/>
      <c r="O62" s="15">
        <v>251211888879</v>
      </c>
      <c r="P62" s="15">
        <v>47873453886</v>
      </c>
      <c r="Q62" s="15">
        <v>203338434993</v>
      </c>
    </row>
    <row r="63" spans="1:17" x14ac:dyDescent="0.25">
      <c r="A63" s="13">
        <v>44501</v>
      </c>
      <c r="B63" s="14">
        <v>108.58234645062244</v>
      </c>
      <c r="C63" s="14">
        <v>93.879199010940766</v>
      </c>
      <c r="D63" s="14">
        <v>112.03917944479925</v>
      </c>
      <c r="E63" s="14">
        <v>109.8635814817396</v>
      </c>
      <c r="F63" s="14"/>
      <c r="G63" s="15">
        <v>2986553340998.418</v>
      </c>
      <c r="H63" s="15">
        <v>491522554473.29785</v>
      </c>
      <c r="I63" s="15">
        <v>2495030786525.125</v>
      </c>
      <c r="J63" s="16"/>
      <c r="K63" s="15">
        <v>266726069539.28067</v>
      </c>
      <c r="L63" s="15">
        <v>46919692531.656281</v>
      </c>
      <c r="M63" s="15">
        <v>219806377007.62439</v>
      </c>
      <c r="N63" s="16"/>
      <c r="O63" s="15">
        <v>259390162126</v>
      </c>
      <c r="P63" s="15">
        <v>48234758989</v>
      </c>
      <c r="Q63" s="15">
        <v>211155403137</v>
      </c>
    </row>
    <row r="64" spans="1:17" x14ac:dyDescent="0.25">
      <c r="A64" s="13">
        <v>44531</v>
      </c>
      <c r="B64" s="14">
        <v>109.32881403717521</v>
      </c>
      <c r="C64" s="14">
        <v>94.943383860205117</v>
      </c>
      <c r="D64" s="14">
        <v>112.71094904433497</v>
      </c>
      <c r="E64" s="14">
        <v>110.10415663983079</v>
      </c>
      <c r="F64" s="14"/>
      <c r="G64" s="15">
        <v>3007084903793.2969</v>
      </c>
      <c r="H64" s="15">
        <v>497094298385.18652</v>
      </c>
      <c r="I64" s="15">
        <v>2509990605408.1172</v>
      </c>
      <c r="J64" s="16"/>
      <c r="K64" s="15">
        <v>265070272234.90396</v>
      </c>
      <c r="L64" s="15">
        <v>47704028940.74855</v>
      </c>
      <c r="M64" s="15">
        <v>217366243294.1554</v>
      </c>
      <c r="N64" s="16"/>
      <c r="O64" s="15">
        <v>256845242631</v>
      </c>
      <c r="P64" s="15">
        <v>49375341266</v>
      </c>
      <c r="Q64" s="15">
        <v>207469901365</v>
      </c>
    </row>
    <row r="65" spans="1:17" x14ac:dyDescent="0.25">
      <c r="A65" s="13">
        <v>44562</v>
      </c>
      <c r="B65" s="14">
        <v>110.07879196364033</v>
      </c>
      <c r="C65" s="14">
        <v>96.21985024983546</v>
      </c>
      <c r="D65" s="14">
        <v>113.33714512762742</v>
      </c>
      <c r="E65" s="14">
        <v>110.34473179792201</v>
      </c>
      <c r="F65" s="14"/>
      <c r="G65" s="15">
        <v>3027713018354.9766</v>
      </c>
      <c r="H65" s="15">
        <v>503777483021.83105</v>
      </c>
      <c r="I65" s="15">
        <v>2523935535333.1523</v>
      </c>
      <c r="J65" s="16"/>
      <c r="K65" s="15">
        <v>250005890988.92508</v>
      </c>
      <c r="L65" s="15">
        <v>45831963792.629456</v>
      </c>
      <c r="M65" s="15">
        <v>204173927196.29562</v>
      </c>
      <c r="N65" s="16"/>
      <c r="O65" s="15">
        <v>247008641238</v>
      </c>
      <c r="P65" s="15">
        <v>47667077458</v>
      </c>
      <c r="Q65" s="15">
        <v>199341563780</v>
      </c>
    </row>
    <row r="66" spans="1:17" x14ac:dyDescent="0.25">
      <c r="A66" s="13">
        <v>44593</v>
      </c>
      <c r="B66" s="14">
        <v>110.74605766541706</v>
      </c>
      <c r="C66" s="14">
        <v>97.473839705851006</v>
      </c>
      <c r="D66" s="14">
        <v>113.866467165271</v>
      </c>
      <c r="E66" s="14">
        <v>110.58530695601321</v>
      </c>
      <c r="F66" s="14"/>
      <c r="G66" s="15">
        <v>3046066136298.3359</v>
      </c>
      <c r="H66" s="15">
        <v>510342985360.97559</v>
      </c>
      <c r="I66" s="15">
        <v>2535723150937.3672</v>
      </c>
      <c r="J66" s="16"/>
      <c r="K66" s="15">
        <v>232642892714.12628</v>
      </c>
      <c r="L66" s="15">
        <v>40552366705.402107</v>
      </c>
      <c r="M66" s="15">
        <v>192090526008.72418</v>
      </c>
      <c r="N66" s="16"/>
      <c r="O66" s="15">
        <v>233955405508</v>
      </c>
      <c r="P66" s="15">
        <v>42297863971</v>
      </c>
      <c r="Q66" s="15">
        <v>191657541537</v>
      </c>
    </row>
    <row r="67" spans="1:17" x14ac:dyDescent="0.25">
      <c r="A67" s="13">
        <v>44621</v>
      </c>
      <c r="B67" s="14">
        <v>111.72698655020355</v>
      </c>
      <c r="C67" s="14">
        <v>98.456214472507668</v>
      </c>
      <c r="D67" s="14">
        <v>114.84705611113115</v>
      </c>
      <c r="E67" s="14">
        <v>110.82588211410442</v>
      </c>
      <c r="F67" s="14"/>
      <c r="G67" s="15">
        <v>3073046548252.0703</v>
      </c>
      <c r="H67" s="15">
        <v>515486396892.43652</v>
      </c>
      <c r="I67" s="15">
        <v>2557560151359.6406</v>
      </c>
      <c r="J67" s="16"/>
      <c r="K67" s="15">
        <v>285601304196.05585</v>
      </c>
      <c r="L67" s="15">
        <v>45117465303.300858</v>
      </c>
      <c r="M67" s="15">
        <v>240483838892.755</v>
      </c>
      <c r="N67" s="16"/>
      <c r="O67" s="15">
        <v>295671872045</v>
      </c>
      <c r="P67" s="15">
        <v>47285271444</v>
      </c>
      <c r="Q67" s="15">
        <v>248386600601</v>
      </c>
    </row>
    <row r="68" spans="1:17" x14ac:dyDescent="0.25">
      <c r="A68" s="13">
        <v>44652</v>
      </c>
      <c r="B68" s="14">
        <v>112.34298123506269</v>
      </c>
      <c r="C68" s="14">
        <v>98.936962866945905</v>
      </c>
      <c r="D68" s="14">
        <v>115.49484833056465</v>
      </c>
      <c r="E68" s="14">
        <v>111.06645727219563</v>
      </c>
      <c r="F68" s="14"/>
      <c r="G68" s="15">
        <v>3089989458810.1875</v>
      </c>
      <c r="H68" s="15">
        <v>518003447329.41016</v>
      </c>
      <c r="I68" s="15">
        <v>2571986011480.7813</v>
      </c>
      <c r="J68" s="16"/>
      <c r="K68" s="15">
        <v>261887886173.39667</v>
      </c>
      <c r="L68" s="15">
        <v>39776299797.254776</v>
      </c>
      <c r="M68" s="15">
        <v>222111586376.14191</v>
      </c>
      <c r="N68" s="16"/>
      <c r="O68" s="15">
        <v>272415114320</v>
      </c>
      <c r="P68" s="15">
        <v>41727289477</v>
      </c>
      <c r="Q68" s="15">
        <v>230687824843</v>
      </c>
    </row>
    <row r="69" spans="1:17" x14ac:dyDescent="0.25">
      <c r="A69" s="13">
        <v>44682</v>
      </c>
      <c r="B69" s="14">
        <v>113.32235593903866</v>
      </c>
      <c r="C69" s="14">
        <v>99.621526553205058</v>
      </c>
      <c r="D69" s="14">
        <v>116.54353557168766</v>
      </c>
      <c r="E69" s="14">
        <v>111.30703243028685</v>
      </c>
      <c r="F69" s="14"/>
      <c r="G69" s="15">
        <v>3116927123079.3867</v>
      </c>
      <c r="H69" s="15">
        <v>521587611822.87305</v>
      </c>
      <c r="I69" s="15">
        <v>2595339511256.5195</v>
      </c>
      <c r="J69" s="16"/>
      <c r="K69" s="15">
        <v>272967067852.56006</v>
      </c>
      <c r="L69" s="15">
        <v>41802891059.615685</v>
      </c>
      <c r="M69" s="15">
        <v>231164176792.94437</v>
      </c>
      <c r="N69" s="16"/>
      <c r="O69" s="15">
        <v>285287161183</v>
      </c>
      <c r="P69" s="15">
        <v>43769593642</v>
      </c>
      <c r="Q69" s="15">
        <v>241517567541</v>
      </c>
    </row>
    <row r="70" spans="1:17" x14ac:dyDescent="0.25">
      <c r="A70" s="13">
        <v>44713</v>
      </c>
      <c r="B70" s="14">
        <v>113.94151613517789</v>
      </c>
      <c r="C70" s="14">
        <v>100.97693786856341</v>
      </c>
      <c r="D70" s="14">
        <v>116.98959696899087</v>
      </c>
      <c r="E70" s="14">
        <v>111.54760758837806</v>
      </c>
      <c r="F70" s="14"/>
      <c r="G70" s="15">
        <v>3133957100905.7891</v>
      </c>
      <c r="H70" s="15">
        <v>528684127761.50293</v>
      </c>
      <c r="I70" s="15">
        <v>2605272973144.2891</v>
      </c>
      <c r="J70" s="16"/>
      <c r="K70" s="15">
        <v>273075256776.20206</v>
      </c>
      <c r="L70" s="15">
        <v>46442546607.693199</v>
      </c>
      <c r="M70" s="15">
        <v>226632710168.50885</v>
      </c>
      <c r="N70" s="16"/>
      <c r="O70" s="15">
        <v>285977966370</v>
      </c>
      <c r="P70" s="15">
        <v>48488064176</v>
      </c>
      <c r="Q70" s="15">
        <v>237489902194</v>
      </c>
    </row>
    <row r="71" spans="1:17" x14ac:dyDescent="0.25">
      <c r="A71" s="13">
        <v>44743</v>
      </c>
      <c r="B71" s="14">
        <v>114.37412646866747</v>
      </c>
      <c r="C71" s="14">
        <v>101.94446068907233</v>
      </c>
      <c r="D71" s="14">
        <v>117.29644490081029</v>
      </c>
      <c r="E71" s="14">
        <v>111.78818274646926</v>
      </c>
      <c r="F71" s="14"/>
      <c r="G71" s="15">
        <v>3145856031800.7969</v>
      </c>
      <c r="H71" s="15">
        <v>533749779079.98438</v>
      </c>
      <c r="I71" s="15">
        <v>2612106252720.8164</v>
      </c>
      <c r="J71" s="16"/>
      <c r="K71" s="15">
        <v>261895070945.07925</v>
      </c>
      <c r="L71" s="15">
        <v>44643452251.163147</v>
      </c>
      <c r="M71" s="15">
        <v>217251618693.91611</v>
      </c>
      <c r="N71" s="16"/>
      <c r="O71" s="15">
        <v>270390961822</v>
      </c>
      <c r="P71" s="15">
        <v>46565042288</v>
      </c>
      <c r="Q71" s="15">
        <v>223825919534</v>
      </c>
    </row>
    <row r="72" spans="1:17" x14ac:dyDescent="0.25">
      <c r="A72" s="13">
        <v>44774</v>
      </c>
      <c r="B72" s="14">
        <v>115.05986477058734</v>
      </c>
      <c r="C72" s="14">
        <v>103.15456505445934</v>
      </c>
      <c r="D72" s="14">
        <v>117.85890035348588</v>
      </c>
      <c r="E72" s="14">
        <v>112.02875790456048</v>
      </c>
      <c r="F72" s="14"/>
      <c r="G72" s="15">
        <v>3164717237913.8984</v>
      </c>
      <c r="H72" s="15">
        <v>540085512609.03809</v>
      </c>
      <c r="I72" s="15">
        <v>2624631725304.8594</v>
      </c>
      <c r="J72" s="16"/>
      <c r="K72" s="15">
        <v>277787722074.92395</v>
      </c>
      <c r="L72" s="15">
        <v>48350386036.504326</v>
      </c>
      <c r="M72" s="15">
        <v>229437336038.41962</v>
      </c>
      <c r="N72" s="16"/>
      <c r="O72" s="15">
        <v>283272952130</v>
      </c>
      <c r="P72" s="15">
        <v>50383134999</v>
      </c>
      <c r="Q72" s="15">
        <v>232889817131</v>
      </c>
    </row>
    <row r="73" spans="1:17" x14ac:dyDescent="0.25">
      <c r="A73" s="13">
        <v>44805</v>
      </c>
      <c r="B73" s="14">
        <v>115.63067048702302</v>
      </c>
      <c r="C73" s="14">
        <v>103.34500494900215</v>
      </c>
      <c r="D73" s="14">
        <v>118.51913325742478</v>
      </c>
      <c r="E73" s="14">
        <v>112.26933306265168</v>
      </c>
      <c r="F73" s="14"/>
      <c r="G73" s="15">
        <v>3180417227601.0547</v>
      </c>
      <c r="H73" s="15">
        <v>541082597207.38867</v>
      </c>
      <c r="I73" s="15">
        <v>2639334630393.6641</v>
      </c>
      <c r="J73" s="16"/>
      <c r="K73" s="15">
        <v>272554391307.62827</v>
      </c>
      <c r="L73" s="15">
        <v>47282401320.821327</v>
      </c>
      <c r="M73" s="15">
        <v>225271989986.80695</v>
      </c>
      <c r="N73" s="16"/>
      <c r="O73" s="15">
        <v>275053126912</v>
      </c>
      <c r="P73" s="15">
        <v>49270250025</v>
      </c>
      <c r="Q73" s="15">
        <v>225782876887</v>
      </c>
    </row>
    <row r="74" spans="1:17" x14ac:dyDescent="0.25">
      <c r="A74" s="13">
        <v>44835</v>
      </c>
      <c r="B74" s="14">
        <v>116.33821549538376</v>
      </c>
      <c r="C74" s="14">
        <v>102.58964604331915</v>
      </c>
      <c r="D74" s="14">
        <v>119.5706192170766</v>
      </c>
      <c r="E74" s="14">
        <v>112.50990822074289</v>
      </c>
      <c r="F74" s="14"/>
      <c r="G74" s="15">
        <v>3199878226351.7813</v>
      </c>
      <c r="H74" s="15">
        <v>537127770762.58496</v>
      </c>
      <c r="I74" s="15">
        <v>2662750455589.1953</v>
      </c>
      <c r="J74" s="16"/>
      <c r="K74" s="15">
        <v>279664401548.6994</v>
      </c>
      <c r="L74" s="15">
        <v>42704276415.795219</v>
      </c>
      <c r="M74" s="15">
        <v>236960125132.90417</v>
      </c>
      <c r="N74" s="16"/>
      <c r="O74" s="15">
        <v>281439422433</v>
      </c>
      <c r="P74" s="15">
        <v>44670639494</v>
      </c>
      <c r="Q74" s="15">
        <v>236768782939</v>
      </c>
    </row>
    <row r="75" spans="1:17" x14ac:dyDescent="0.25">
      <c r="A75" s="13">
        <v>44866</v>
      </c>
      <c r="B75" s="14">
        <v>115.94580854178508</v>
      </c>
      <c r="C75" s="14">
        <v>100.3749981423463</v>
      </c>
      <c r="D75" s="14">
        <v>119.60663635811919</v>
      </c>
      <c r="E75" s="14">
        <v>112.7504833788341</v>
      </c>
      <c r="F75" s="14"/>
      <c r="G75" s="15">
        <v>3189085087903.3125</v>
      </c>
      <c r="H75" s="15">
        <v>525532556859.89453</v>
      </c>
      <c r="I75" s="15">
        <v>2663552531043.418</v>
      </c>
      <c r="J75" s="16"/>
      <c r="K75" s="15">
        <v>255932931090.81216</v>
      </c>
      <c r="L75" s="15">
        <v>35324478628.965515</v>
      </c>
      <c r="M75" s="15">
        <v>220608452461.84665</v>
      </c>
      <c r="N75" s="16"/>
      <c r="O75" s="15">
        <v>255571953755</v>
      </c>
      <c r="P75" s="15">
        <v>36915671360</v>
      </c>
      <c r="Q75" s="15">
        <v>218656282395</v>
      </c>
    </row>
    <row r="76" spans="1:17" x14ac:dyDescent="0.25">
      <c r="A76" s="13">
        <v>44896</v>
      </c>
      <c r="B76" s="14">
        <v>115.5319953875193</v>
      </c>
      <c r="C76" s="14">
        <v>98.080831235961213</v>
      </c>
      <c r="D76" s="14">
        <v>119.63491010515897</v>
      </c>
      <c r="E76" s="14">
        <v>112.99105853692532</v>
      </c>
      <c r="F76" s="14"/>
      <c r="G76" s="15">
        <v>3177703172713.4102</v>
      </c>
      <c r="H76" s="15">
        <v>513521005950.91113</v>
      </c>
      <c r="I76" s="15">
        <v>2664182166762.4961</v>
      </c>
      <c r="J76" s="16"/>
      <c r="K76" s="15">
        <v>253688357045</v>
      </c>
      <c r="L76" s="15">
        <v>35692478031.765831</v>
      </c>
      <c r="M76" s="15">
        <v>217995879013.23416</v>
      </c>
      <c r="N76" s="16"/>
      <c r="O76" s="15">
        <v>253688357045</v>
      </c>
      <c r="P76" s="15">
        <v>37228790900</v>
      </c>
      <c r="Q76" s="15">
        <v>216459566145</v>
      </c>
    </row>
    <row r="77" spans="1:17" x14ac:dyDescent="0.25">
      <c r="A77" s="13">
        <v>44927</v>
      </c>
      <c r="B77" s="14">
        <v>115.73272095129236</v>
      </c>
      <c r="C77" s="14">
        <v>96.349553055935232</v>
      </c>
      <c r="D77" s="14">
        <v>120.28986591547172</v>
      </c>
      <c r="E77" s="14">
        <v>113.23163369501654</v>
      </c>
      <c r="F77" s="14"/>
      <c r="G77" s="15">
        <v>3183224121769.1836</v>
      </c>
      <c r="H77" s="15">
        <v>504456566942.95703</v>
      </c>
      <c r="I77" s="15">
        <v>2678767554826.2227</v>
      </c>
      <c r="J77" s="16"/>
      <c r="K77" s="15">
        <v>255526840044.69922</v>
      </c>
      <c r="L77" s="15">
        <v>36767524784.675987</v>
      </c>
      <c r="M77" s="15">
        <v>218759315260.02322</v>
      </c>
      <c r="N77" s="16"/>
      <c r="O77" s="15">
        <v>254625828620</v>
      </c>
      <c r="P77" s="15">
        <v>38166089291</v>
      </c>
      <c r="Q77" s="15">
        <v>216459739329</v>
      </c>
    </row>
    <row r="78" spans="1:17" x14ac:dyDescent="0.25">
      <c r="A78" s="13">
        <v>44958</v>
      </c>
      <c r="B78" s="14">
        <v>115.69028668306073</v>
      </c>
      <c r="C78" s="14">
        <v>94.234381381096952</v>
      </c>
      <c r="D78" s="14">
        <v>120.73474955551904</v>
      </c>
      <c r="E78" s="14">
        <v>113.47220885310773</v>
      </c>
      <c r="F78" s="14"/>
      <c r="G78" s="15">
        <v>3182056968823.0313</v>
      </c>
      <c r="H78" s="15">
        <v>493382179903.87598</v>
      </c>
      <c r="I78" s="15">
        <v>2688674788919.1523</v>
      </c>
      <c r="J78" s="16"/>
      <c r="K78" s="15">
        <v>231475739767.97449</v>
      </c>
      <c r="L78" s="15">
        <v>29477979666.32143</v>
      </c>
      <c r="M78" s="15">
        <v>201997760101.65305</v>
      </c>
      <c r="N78" s="16"/>
      <c r="O78" s="15">
        <v>230169811758</v>
      </c>
      <c r="P78" s="15">
        <v>30569756691</v>
      </c>
      <c r="Q78" s="15">
        <v>199600055067</v>
      </c>
    </row>
    <row r="79" spans="1:17" x14ac:dyDescent="0.25">
      <c r="A79" s="13">
        <v>44986</v>
      </c>
      <c r="B79" s="14">
        <v>114.93371787908005</v>
      </c>
      <c r="C79" s="14">
        <v>91.315652938672287</v>
      </c>
      <c r="D79" s="14">
        <v>120.48652257477796</v>
      </c>
      <c r="E79" s="14">
        <v>113.71278401119895</v>
      </c>
      <c r="F79" s="14"/>
      <c r="G79" s="15">
        <v>3161247572424.0391</v>
      </c>
      <c r="H79" s="15">
        <v>478100617268.6084</v>
      </c>
      <c r="I79" s="15">
        <v>2683146955155.4258</v>
      </c>
      <c r="J79" s="16"/>
      <c r="K79" s="15">
        <v>264791907797.06079</v>
      </c>
      <c r="L79" s="15">
        <v>29835902668.032978</v>
      </c>
      <c r="M79" s="15">
        <v>234956005129.0278</v>
      </c>
      <c r="N79" s="16"/>
      <c r="O79" s="15">
        <v>261243920316</v>
      </c>
      <c r="P79" s="15">
        <v>30791607258</v>
      </c>
      <c r="Q79" s="15">
        <v>230452313058</v>
      </c>
    </row>
    <row r="80" spans="1:17" x14ac:dyDescent="0.25">
      <c r="A80" s="13">
        <v>45017</v>
      </c>
      <c r="B80" s="14">
        <v>114.59387946378435</v>
      </c>
      <c r="C80" s="14">
        <v>89.862818040442804</v>
      </c>
      <c r="D80" s="14">
        <v>120.40835894580904</v>
      </c>
      <c r="E80" s="14">
        <v>113.95335916929015</v>
      </c>
      <c r="F80" s="14"/>
      <c r="G80" s="15">
        <v>3151900329637.5469</v>
      </c>
      <c r="H80" s="15">
        <v>470494021473.91602</v>
      </c>
      <c r="I80" s="15">
        <v>2681406308163.6289</v>
      </c>
      <c r="J80" s="16"/>
      <c r="K80" s="15">
        <v>252540643386.90662</v>
      </c>
      <c r="L80" s="15">
        <v>32169704002.562801</v>
      </c>
      <c r="M80" s="15">
        <v>220370939384.34381</v>
      </c>
      <c r="N80" s="16"/>
      <c r="O80" s="15">
        <v>249869197935</v>
      </c>
      <c r="P80" s="15">
        <v>33071357368</v>
      </c>
      <c r="Q80" s="15">
        <v>216797840567</v>
      </c>
    </row>
    <row r="81" spans="1:17" x14ac:dyDescent="0.25">
      <c r="A81" s="13">
        <v>45047</v>
      </c>
      <c r="B81" s="14">
        <v>114.38427588627825</v>
      </c>
      <c r="C81" s="14">
        <v>88.564450329612725</v>
      </c>
      <c r="D81" s="14">
        <v>120.45473292646793</v>
      </c>
      <c r="E81" s="14">
        <v>114.19393432738136</v>
      </c>
      <c r="F81" s="14"/>
      <c r="G81" s="15">
        <v>3146135191149.1211</v>
      </c>
      <c r="H81" s="15">
        <v>463696168268.98535</v>
      </c>
      <c r="I81" s="15">
        <v>2682439022880.1328</v>
      </c>
      <c r="J81" s="16"/>
      <c r="K81" s="15">
        <v>267201929364.13321</v>
      </c>
      <c r="L81" s="15">
        <v>35005037854.68457</v>
      </c>
      <c r="M81" s="15">
        <v>232196891509.44864</v>
      </c>
      <c r="N81" s="16"/>
      <c r="O81" s="15">
        <v>263244778083</v>
      </c>
      <c r="P81" s="15">
        <v>35881039803</v>
      </c>
      <c r="Q81" s="15">
        <v>227363738280</v>
      </c>
    </row>
    <row r="82" spans="1:17" x14ac:dyDescent="0.25">
      <c r="A82" s="13">
        <v>45078</v>
      </c>
      <c r="B82" s="14">
        <v>113.96848777912948</v>
      </c>
      <c r="C82" s="14">
        <v>86.112776859306408</v>
      </c>
      <c r="D82" s="14">
        <v>120.51759850381754</v>
      </c>
      <c r="E82" s="14">
        <v>114.43450948547256</v>
      </c>
      <c r="F82" s="14"/>
      <c r="G82" s="15">
        <v>3134698954954.7109</v>
      </c>
      <c r="H82" s="15">
        <v>450859961531.44238</v>
      </c>
      <c r="I82" s="15">
        <v>2683838993423.2695</v>
      </c>
      <c r="J82" s="16"/>
      <c r="K82" s="15">
        <v>261639020581.79486</v>
      </c>
      <c r="L82" s="15">
        <v>33606339870.150005</v>
      </c>
      <c r="M82" s="15">
        <v>228032680711.64487</v>
      </c>
      <c r="N82" s="16"/>
      <c r="O82" s="15">
        <v>257210715579</v>
      </c>
      <c r="P82" s="15">
        <v>34312779447</v>
      </c>
      <c r="Q82" s="15">
        <v>222897936132</v>
      </c>
    </row>
    <row r="83" spans="1:17" x14ac:dyDescent="0.25">
      <c r="A83" s="13">
        <v>45108</v>
      </c>
      <c r="B83" s="14">
        <v>113.88973472216676</v>
      </c>
      <c r="C83" s="14">
        <v>84.360486000914179</v>
      </c>
      <c r="D83" s="14">
        <v>120.83230818758517</v>
      </c>
      <c r="E83" s="14">
        <v>114.67508464356378</v>
      </c>
      <c r="F83" s="14"/>
      <c r="G83" s="15">
        <v>3132532855095.2578</v>
      </c>
      <c r="H83" s="15">
        <v>441685506615.21777</v>
      </c>
      <c r="I83" s="15">
        <v>2690847348480.0352</v>
      </c>
      <c r="J83" s="16"/>
      <c r="K83" s="15">
        <v>259728971085.62125</v>
      </c>
      <c r="L83" s="15">
        <v>35468997334.938049</v>
      </c>
      <c r="M83" s="15">
        <v>224259973750.6832</v>
      </c>
      <c r="N83" s="16"/>
      <c r="O83" s="15">
        <v>255332994142</v>
      </c>
      <c r="P83" s="15">
        <v>36108078368</v>
      </c>
      <c r="Q83" s="15">
        <v>219224915774</v>
      </c>
    </row>
    <row r="84" spans="1:17" x14ac:dyDescent="0.25">
      <c r="A84" s="13">
        <v>45139</v>
      </c>
      <c r="B84" s="14">
        <v>113.5482297990346</v>
      </c>
      <c r="C84" s="14">
        <v>82.035342209666339</v>
      </c>
      <c r="D84" s="14">
        <v>120.95717336078566</v>
      </c>
      <c r="E84" s="14">
        <v>114.915659801655</v>
      </c>
      <c r="F84" s="14"/>
      <c r="G84" s="15">
        <v>3123139775073.6211</v>
      </c>
      <c r="H84" s="15">
        <v>429511770283.50195</v>
      </c>
      <c r="I84" s="15">
        <v>2693628004790.1211</v>
      </c>
      <c r="J84" s="16"/>
      <c r="K84" s="15">
        <v>268394642053.2915</v>
      </c>
      <c r="L84" s="15">
        <v>36176649704.787613</v>
      </c>
      <c r="M84" s="15">
        <v>232217992348.50391</v>
      </c>
      <c r="N84" s="16"/>
      <c r="O84" s="15">
        <v>265555488576</v>
      </c>
      <c r="P84" s="15">
        <v>36828481231</v>
      </c>
      <c r="Q84" s="15">
        <v>228727007345</v>
      </c>
    </row>
    <row r="85" spans="1:17" x14ac:dyDescent="0.25">
      <c r="A85" s="13">
        <v>45170</v>
      </c>
      <c r="B85" s="14">
        <v>113.17695949618505</v>
      </c>
      <c r="C85" s="14">
        <v>80.570605427890811</v>
      </c>
      <c r="D85" s="14">
        <v>120.84298617689986</v>
      </c>
      <c r="E85" s="14">
        <v>115.1562349597462</v>
      </c>
      <c r="F85" s="14"/>
      <c r="G85" s="15">
        <v>3112927999406.2656</v>
      </c>
      <c r="H85" s="15">
        <v>421842859894.4668</v>
      </c>
      <c r="I85" s="15">
        <v>2691085139511.8008</v>
      </c>
      <c r="J85" s="16"/>
      <c r="K85" s="15">
        <v>262342615640.27521</v>
      </c>
      <c r="L85" s="15">
        <v>39613490931.786209</v>
      </c>
      <c r="M85" s="15">
        <v>222729124708.48901</v>
      </c>
      <c r="N85" s="16"/>
      <c r="O85" s="15">
        <v>260862544466</v>
      </c>
      <c r="P85" s="15">
        <v>40247941237</v>
      </c>
      <c r="Q85" s="15">
        <v>220614603229</v>
      </c>
    </row>
    <row r="86" spans="1:17" x14ac:dyDescent="0.25">
      <c r="A86" s="13">
        <v>45200</v>
      </c>
      <c r="B86" s="14">
        <v>113.17206323110362</v>
      </c>
      <c r="C86" s="14">
        <v>80.232456104598171</v>
      </c>
      <c r="D86" s="14">
        <v>120.91644049435631</v>
      </c>
      <c r="E86" s="14">
        <v>115.39681011783742</v>
      </c>
      <c r="F86" s="14"/>
      <c r="G86" s="15">
        <v>3112793327819.9961</v>
      </c>
      <c r="H86" s="15">
        <v>420072414248.04785</v>
      </c>
      <c r="I86" s="15">
        <v>2692720913571.957</v>
      </c>
      <c r="J86" s="16"/>
      <c r="K86" s="15">
        <v>279529729962.43256</v>
      </c>
      <c r="L86" s="15">
        <v>40933830769.37574</v>
      </c>
      <c r="M86" s="15">
        <v>238595899193.05682</v>
      </c>
      <c r="N86" s="16"/>
      <c r="O86" s="15">
        <v>276178527276</v>
      </c>
      <c r="P86" s="15">
        <v>41548452853</v>
      </c>
      <c r="Q86" s="15">
        <v>234630074423</v>
      </c>
    </row>
    <row r="87" spans="1:17" x14ac:dyDescent="0.25">
      <c r="A87" s="13">
        <v>45231</v>
      </c>
      <c r="B87" s="14">
        <v>113.31482142250668</v>
      </c>
      <c r="C87" s="14">
        <v>80.192553494788555</v>
      </c>
      <c r="D87" s="14">
        <v>121.10214376856976</v>
      </c>
      <c r="E87" s="14">
        <v>115.63738527592862</v>
      </c>
      <c r="F87" s="14"/>
      <c r="G87" s="15">
        <v>3116719886486.543</v>
      </c>
      <c r="H87" s="15">
        <v>419863496480.20996</v>
      </c>
      <c r="I87" s="15">
        <v>2696856390006.3359</v>
      </c>
      <c r="J87" s="16"/>
      <c r="K87" s="15">
        <v>259859489757.35583</v>
      </c>
      <c r="L87" s="15">
        <v>35115560861.127602</v>
      </c>
      <c r="M87" s="15">
        <v>224743928896.22824</v>
      </c>
      <c r="N87" s="16"/>
      <c r="O87" s="15">
        <v>255461303753</v>
      </c>
      <c r="P87" s="15">
        <v>35537369400</v>
      </c>
      <c r="Q87" s="15">
        <v>219923934353</v>
      </c>
    </row>
    <row r="88" spans="1:17" x14ac:dyDescent="0.25">
      <c r="A88" s="13">
        <v>45261</v>
      </c>
      <c r="B88" s="14">
        <v>113.29380127400893</v>
      </c>
      <c r="C88" s="14">
        <v>79.833260937839754</v>
      </c>
      <c r="D88" s="14">
        <v>121.16065429385105</v>
      </c>
      <c r="E88" s="14">
        <v>115.87796043401983</v>
      </c>
      <c r="F88" s="14"/>
      <c r="G88" s="15">
        <v>3116141728095.457</v>
      </c>
      <c r="H88" s="15">
        <v>417982351378.25684</v>
      </c>
      <c r="I88" s="15">
        <v>2698159376717.1992</v>
      </c>
      <c r="J88" s="16"/>
      <c r="K88" s="15">
        <v>253110198653.91187</v>
      </c>
      <c r="L88" s="15">
        <v>33811332929.812878</v>
      </c>
      <c r="M88" s="15">
        <v>219298865724.099</v>
      </c>
      <c r="N88" s="16"/>
      <c r="O88" s="15">
        <v>247041265823</v>
      </c>
      <c r="P88" s="15">
        <v>34183629889</v>
      </c>
      <c r="Q88" s="15">
        <v>212857635934</v>
      </c>
    </row>
    <row r="89" spans="1:17" x14ac:dyDescent="0.25">
      <c r="A89" s="13">
        <v>45292</v>
      </c>
      <c r="B89" s="14">
        <v>113.38591436544594</v>
      </c>
      <c r="C89" s="14">
        <v>79.597588521371122</v>
      </c>
      <c r="D89" s="14">
        <v>121.32983250099814</v>
      </c>
      <c r="E89" s="14">
        <v>116.11853559211104</v>
      </c>
      <c r="F89" s="14"/>
      <c r="G89" s="15">
        <v>3118675295198.8906</v>
      </c>
      <c r="H89" s="15">
        <v>416748443234.79199</v>
      </c>
      <c r="I89" s="15">
        <v>2701926851964.0977</v>
      </c>
      <c r="J89" s="16"/>
      <c r="K89" s="15">
        <v>258060407148.13345</v>
      </c>
      <c r="L89" s="15">
        <v>35533616641.210739</v>
      </c>
      <c r="M89" s="15">
        <v>222526790506.92273</v>
      </c>
      <c r="N89" s="16"/>
      <c r="O89" s="15">
        <v>253692671061</v>
      </c>
      <c r="P89" s="15">
        <v>35782600942</v>
      </c>
      <c r="Q89" s="15">
        <v>217910070119</v>
      </c>
    </row>
    <row r="90" spans="1:17" x14ac:dyDescent="0.25">
      <c r="A90" s="13">
        <v>45323</v>
      </c>
      <c r="B90" s="14">
        <v>113.90927458658157</v>
      </c>
      <c r="C90" s="14">
        <v>80.016905696234801</v>
      </c>
      <c r="D90" s="14">
        <v>121.87765411291009</v>
      </c>
      <c r="E90" s="14">
        <v>116.35911075020225</v>
      </c>
      <c r="F90" s="14"/>
      <c r="G90" s="15">
        <v>3133070298328.5117</v>
      </c>
      <c r="H90" s="15">
        <v>418943858737.85254</v>
      </c>
      <c r="I90" s="15">
        <v>2714126439590.6523</v>
      </c>
      <c r="J90" s="16"/>
      <c r="K90" s="15">
        <v>245870742897.59061</v>
      </c>
      <c r="L90" s="15">
        <v>31673395169.382095</v>
      </c>
      <c r="M90" s="15">
        <v>214197347728.2085</v>
      </c>
      <c r="N90" s="16"/>
      <c r="O90" s="15">
        <v>242229497763</v>
      </c>
      <c r="P90" s="15">
        <v>31863625771</v>
      </c>
      <c r="Q90" s="15">
        <v>210365871992</v>
      </c>
    </row>
    <row r="91" spans="1:17" x14ac:dyDescent="0.25">
      <c r="A91" s="13">
        <v>45352</v>
      </c>
      <c r="B91" s="14">
        <v>113.78900391924005</v>
      </c>
      <c r="C91" s="14">
        <v>79.999758405499136</v>
      </c>
      <c r="D91" s="14">
        <v>121.73313827682621</v>
      </c>
      <c r="E91" s="14">
        <v>116.59968590829347</v>
      </c>
      <c r="F91" s="14"/>
      <c r="G91" s="15">
        <v>3129762258162.5508</v>
      </c>
      <c r="H91" s="15">
        <v>418854080807.98633</v>
      </c>
      <c r="I91" s="15">
        <v>2710908177354.5625</v>
      </c>
      <c r="J91" s="16"/>
      <c r="K91" s="15">
        <v>261483867631.10464</v>
      </c>
      <c r="L91" s="15">
        <v>29746124738.167168</v>
      </c>
      <c r="M91" s="15">
        <v>231737742892.93747</v>
      </c>
      <c r="N91" s="16"/>
      <c r="O91" s="15">
        <v>259086624839</v>
      </c>
      <c r="P91" s="15">
        <v>29924780142</v>
      </c>
      <c r="Q91" s="15">
        <v>229161844697</v>
      </c>
    </row>
    <row r="92" spans="1:17" x14ac:dyDescent="0.25">
      <c r="A92" s="13">
        <v>45383</v>
      </c>
      <c r="B92" s="14">
        <v>114.46614616320272</v>
      </c>
      <c r="C92" s="14">
        <v>79.855422227861595</v>
      </c>
      <c r="D92" s="14">
        <v>122.60341697156869</v>
      </c>
      <c r="E92" s="14">
        <v>116.84026106638466</v>
      </c>
      <c r="F92" s="14"/>
      <c r="G92" s="15">
        <v>3148387030025.9727</v>
      </c>
      <c r="H92" s="15">
        <v>418098381063.17871</v>
      </c>
      <c r="I92" s="15">
        <v>2730288648962.793</v>
      </c>
      <c r="J92" s="16"/>
      <c r="K92" s="15">
        <v>271165415250.33029</v>
      </c>
      <c r="L92" s="15">
        <v>31414004257.75523</v>
      </c>
      <c r="M92" s="15">
        <v>239751410992.57507</v>
      </c>
      <c r="N92" s="16"/>
      <c r="O92" s="15">
        <v>270974184351</v>
      </c>
      <c r="P92" s="15">
        <v>31602676956</v>
      </c>
      <c r="Q92" s="15">
        <v>239371507395</v>
      </c>
    </row>
    <row r="93" spans="1:17" x14ac:dyDescent="0.25">
      <c r="A93" s="13">
        <v>45413</v>
      </c>
      <c r="B93" s="14">
        <v>114.76744132183543</v>
      </c>
      <c r="C93" s="14">
        <v>79.81365144464138</v>
      </c>
      <c r="D93" s="14">
        <v>122.98536980379413</v>
      </c>
      <c r="E93" s="14">
        <v>117.08083622447587</v>
      </c>
      <c r="F93" s="14"/>
      <c r="G93" s="15">
        <v>3156674141992.6523</v>
      </c>
      <c r="H93" s="15">
        <v>417879682115.09375</v>
      </c>
      <c r="I93" s="15">
        <v>2738794459877.5586</v>
      </c>
      <c r="J93" s="16"/>
      <c r="K93" s="15">
        <v>275489041330.81555</v>
      </c>
      <c r="L93" s="15">
        <v>34786338906.600006</v>
      </c>
      <c r="M93" s="15">
        <v>240702702424.21555</v>
      </c>
      <c r="N93" s="16"/>
      <c r="O93" s="15">
        <v>274906201328</v>
      </c>
      <c r="P93" s="15">
        <v>34995265867</v>
      </c>
      <c r="Q93" s="15">
        <v>239910935461</v>
      </c>
    </row>
    <row r="94" spans="1:17" x14ac:dyDescent="0.25">
      <c r="A94" s="13">
        <v>45444</v>
      </c>
      <c r="B94" s="14">
        <v>114.94171536141586</v>
      </c>
      <c r="C94" s="14">
        <v>79.882177090187</v>
      </c>
      <c r="D94" s="14">
        <v>123.18450617568011</v>
      </c>
      <c r="E94" s="14">
        <v>117.32141138256709</v>
      </c>
      <c r="F94" s="14"/>
      <c r="G94" s="15">
        <v>3161467542873.8438</v>
      </c>
      <c r="H94" s="15">
        <v>418238461277.04199</v>
      </c>
      <c r="I94" s="15">
        <v>2743229081596.8047</v>
      </c>
      <c r="J94" s="16"/>
      <c r="K94" s="15">
        <v>266432421462.9873</v>
      </c>
      <c r="L94" s="15">
        <v>33965119032.098511</v>
      </c>
      <c r="M94" s="15">
        <v>232467302430.88879</v>
      </c>
      <c r="N94" s="16"/>
      <c r="O94" s="15">
        <v>266056635255</v>
      </c>
      <c r="P94" s="15">
        <v>34169113741</v>
      </c>
      <c r="Q94" s="15">
        <v>231887521514</v>
      </c>
    </row>
    <row r="95" spans="1:17" x14ac:dyDescent="0.25">
      <c r="A95" s="13">
        <v>45474</v>
      </c>
      <c r="B95" s="14">
        <v>115.97419621792821</v>
      </c>
      <c r="C95" s="14">
        <v>80.861776206261808</v>
      </c>
      <c r="D95" s="14">
        <v>124.22941997186653</v>
      </c>
      <c r="E95" s="14">
        <v>117.5619865406583</v>
      </c>
      <c r="F95" s="14"/>
      <c r="G95" s="15">
        <v>3189865889864.2188</v>
      </c>
      <c r="H95" s="15">
        <v>423367340357.45215</v>
      </c>
      <c r="I95" s="15">
        <v>2766498549506.7734</v>
      </c>
      <c r="J95" s="16"/>
      <c r="K95" s="15">
        <v>288127318076</v>
      </c>
      <c r="L95" s="15">
        <v>40597876415.348602</v>
      </c>
      <c r="M95" s="15">
        <v>247529441660.6514</v>
      </c>
      <c r="N95" s="16"/>
      <c r="O95" s="15">
        <v>288127318076</v>
      </c>
      <c r="P95" s="15">
        <v>40801068990</v>
      </c>
      <c r="Q95" s="15">
        <v>247326249086</v>
      </c>
    </row>
    <row r="96" spans="1:17" x14ac:dyDescent="0.25">
      <c r="A96" s="13">
        <v>45505</v>
      </c>
      <c r="B96" s="14">
        <v>116.32671818218579</v>
      </c>
      <c r="C96" s="14">
        <v>81.518102874607123</v>
      </c>
      <c r="D96" s="14">
        <v>124.51051490805511</v>
      </c>
      <c r="E96" s="14">
        <v>117.8025616987495</v>
      </c>
      <c r="F96" s="14"/>
      <c r="G96" s="15">
        <v>3199561993186.2031</v>
      </c>
      <c r="H96" s="15">
        <v>426803664527.15918</v>
      </c>
      <c r="I96" s="15">
        <v>2772758328659.0508</v>
      </c>
      <c r="J96" s="16"/>
      <c r="K96" s="15">
        <v>278090745375.27441</v>
      </c>
      <c r="L96" s="15">
        <v>39612973874.495018</v>
      </c>
      <c r="M96" s="15">
        <v>238477771500.77939</v>
      </c>
      <c r="N96" s="16"/>
      <c r="O96" s="15">
        <v>277306286291</v>
      </c>
      <c r="P96" s="15">
        <v>39811237007</v>
      </c>
      <c r="Q96" s="15">
        <v>237495049284</v>
      </c>
    </row>
    <row r="97" spans="1:17" x14ac:dyDescent="0.25">
      <c r="A97" s="13">
        <v>45536</v>
      </c>
      <c r="B97" s="14">
        <v>117.25190294339238</v>
      </c>
      <c r="C97" s="14">
        <v>82.127467428583316</v>
      </c>
      <c r="D97" s="14">
        <v>125.50995164266136</v>
      </c>
      <c r="E97" s="14">
        <v>118.04313685684072</v>
      </c>
      <c r="F97" s="14"/>
      <c r="G97" s="15">
        <v>3225009165124.7734</v>
      </c>
      <c r="H97" s="15">
        <v>429994109538.74219</v>
      </c>
      <c r="I97" s="15">
        <v>2795015055586.0391</v>
      </c>
      <c r="J97" s="16"/>
      <c r="K97" s="15">
        <v>287789787578.84601</v>
      </c>
      <c r="L97" s="15">
        <v>42803935943.369522</v>
      </c>
      <c r="M97" s="15">
        <v>244985851635.4765</v>
      </c>
      <c r="N97" s="16"/>
      <c r="O97" s="15">
        <v>285963195133</v>
      </c>
      <c r="P97" s="15">
        <v>43018169857</v>
      </c>
      <c r="Q97" s="15">
        <v>242945025276</v>
      </c>
    </row>
    <row r="98" spans="1:17" x14ac:dyDescent="0.25">
      <c r="A98" s="13">
        <v>45566</v>
      </c>
      <c r="B98" s="14">
        <v>117.64264229248758</v>
      </c>
      <c r="C98" s="14">
        <v>82.18565469882023</v>
      </c>
      <c r="D98" s="14">
        <v>125.97887676818257</v>
      </c>
      <c r="E98" s="14">
        <v>118.28371201493194</v>
      </c>
      <c r="F98" s="14"/>
      <c r="G98" s="15">
        <v>3235756436174.3125</v>
      </c>
      <c r="H98" s="15">
        <v>430298760153.63867</v>
      </c>
      <c r="I98" s="15">
        <v>2805457676020.6797</v>
      </c>
      <c r="J98" s="16"/>
      <c r="K98" s="15">
        <v>290277001011.97168</v>
      </c>
      <c r="L98" s="15">
        <v>41238481384.272911</v>
      </c>
      <c r="M98" s="15">
        <v>249038519627.69876</v>
      </c>
      <c r="N98" s="16"/>
      <c r="O98" s="15">
        <v>288844039794</v>
      </c>
      <c r="P98" s="15">
        <v>41444880190</v>
      </c>
      <c r="Q98" s="15">
        <v>247399159604</v>
      </c>
    </row>
    <row r="99" spans="1:17" x14ac:dyDescent="0.25">
      <c r="A99" s="13">
        <v>45597</v>
      </c>
      <c r="B99" s="14">
        <v>118.2033958115114</v>
      </c>
      <c r="C99" s="14">
        <v>82.65763641034701</v>
      </c>
      <c r="D99" s="14">
        <v>126.56050128196262</v>
      </c>
      <c r="E99" s="14">
        <v>118.52428717302314</v>
      </c>
      <c r="F99" s="14"/>
      <c r="G99" s="15">
        <v>3251179940551.0469</v>
      </c>
      <c r="H99" s="15">
        <v>432769910940.59082</v>
      </c>
      <c r="I99" s="15">
        <v>2818410029610.4688</v>
      </c>
      <c r="J99" s="16"/>
      <c r="K99" s="15">
        <v>275282994134.09625</v>
      </c>
      <c r="L99" s="15">
        <v>37586711648.079681</v>
      </c>
      <c r="M99" s="15">
        <v>237696282486.01657</v>
      </c>
      <c r="N99" s="16"/>
      <c r="O99" s="15">
        <v>274312320671</v>
      </c>
      <c r="P99" s="15">
        <v>37774833328</v>
      </c>
      <c r="Q99" s="15">
        <v>236537487343</v>
      </c>
    </row>
    <row r="100" spans="1:17" x14ac:dyDescent="0.25">
      <c r="A100" s="13">
        <v>45627</v>
      </c>
      <c r="B100" s="14">
        <v>119.38889078275703</v>
      </c>
      <c r="C100" s="14">
        <v>83.343820165150689</v>
      </c>
      <c r="D100" s="14">
        <v>127.86338849826603</v>
      </c>
      <c r="E100" s="14">
        <v>118.76486233111436</v>
      </c>
      <c r="F100" s="14"/>
      <c r="G100" s="15">
        <v>3283786934992.0859</v>
      </c>
      <c r="H100" s="15">
        <v>436362557613.68262</v>
      </c>
      <c r="I100" s="15">
        <v>2847424377378.418</v>
      </c>
      <c r="J100" s="16"/>
      <c r="K100" s="15">
        <v>285717193094.9519</v>
      </c>
      <c r="L100" s="15">
        <v>37403979602.904289</v>
      </c>
      <c r="M100" s="15">
        <v>248313213492.04761</v>
      </c>
      <c r="N100" s="16"/>
      <c r="O100" s="15">
        <v>284911220759</v>
      </c>
      <c r="P100" s="15">
        <v>37553745287</v>
      </c>
      <c r="Q100" s="15">
        <v>247357475472</v>
      </c>
    </row>
    <row r="101" spans="1:17" x14ac:dyDescent="0.25">
      <c r="A101" s="13">
        <v>45658</v>
      </c>
      <c r="B101" s="14">
        <v>121.54289562302377</v>
      </c>
      <c r="C101" s="14">
        <v>84.509961014710029</v>
      </c>
      <c r="D101" s="14">
        <v>130.24964842886942</v>
      </c>
      <c r="E101" s="14">
        <v>119.00543748920556</v>
      </c>
      <c r="F101" s="14"/>
      <c r="G101" s="15">
        <v>3343032756826.9531</v>
      </c>
      <c r="H101" s="15">
        <v>442468111722.47168</v>
      </c>
      <c r="I101" s="15">
        <v>2900564645104.4961</v>
      </c>
      <c r="J101" s="16"/>
      <c r="K101" s="15">
        <v>317306228983</v>
      </c>
      <c r="L101" s="15">
        <v>41639170750</v>
      </c>
      <c r="M101" s="15">
        <v>275667058233</v>
      </c>
      <c r="N101" s="16"/>
      <c r="O101" s="15">
        <v>317306228983</v>
      </c>
      <c r="P101" s="15">
        <v>41639170750</v>
      </c>
      <c r="Q101" s="15">
        <v>275667058233</v>
      </c>
    </row>
    <row r="102" spans="1:17" x14ac:dyDescent="0.25">
      <c r="A102" s="13">
        <v>45689</v>
      </c>
      <c r="B102" s="14">
        <v>123.05927557628252</v>
      </c>
      <c r="C102" s="14">
        <v>84.508753122073827</v>
      </c>
      <c r="D102" s="14">
        <v>132.12282598337498</v>
      </c>
      <c r="E102" s="14">
        <v>119.24601264729677</v>
      </c>
      <c r="F102" s="14"/>
      <c r="G102" s="15">
        <v>3384740730209.9688</v>
      </c>
      <c r="H102" s="15">
        <v>442461787568.875</v>
      </c>
      <c r="I102" s="15">
        <v>2942278942641.1172</v>
      </c>
      <c r="J102" s="16"/>
      <c r="K102" s="15">
        <v>287578716280.6123</v>
      </c>
      <c r="L102" s="15">
        <v>31667071015.785572</v>
      </c>
      <c r="M102" s="15">
        <v>255911645264.82672</v>
      </c>
      <c r="N102" s="16"/>
      <c r="O102" s="15">
        <v>288187133875</v>
      </c>
      <c r="P102" s="15">
        <v>31635372246</v>
      </c>
      <c r="Q102" s="15">
        <v>256551761629</v>
      </c>
    </row>
    <row r="103" spans="1:17" x14ac:dyDescent="0.25">
      <c r="A103" s="13">
        <v>45717</v>
      </c>
      <c r="B103" s="14">
        <v>126.02612023601765</v>
      </c>
      <c r="C103" s="14">
        <v>84.473437429774023</v>
      </c>
      <c r="D103" s="14">
        <v>135.79550366296479</v>
      </c>
      <c r="E103" s="14">
        <v>119.48658780538797</v>
      </c>
      <c r="F103" s="14"/>
      <c r="G103" s="15">
        <v>3466343680601.0313</v>
      </c>
      <c r="H103" s="15">
        <v>442276885487.5293</v>
      </c>
      <c r="I103" s="15">
        <v>3024066795113.5195</v>
      </c>
      <c r="J103" s="16"/>
      <c r="K103" s="15">
        <v>343086818022.16248</v>
      </c>
      <c r="L103" s="15">
        <v>29561222656.821754</v>
      </c>
      <c r="M103" s="15">
        <v>313525595365.3407</v>
      </c>
      <c r="N103" s="16"/>
      <c r="O103" s="15">
        <v>342602915599</v>
      </c>
      <c r="P103" s="15">
        <v>29383677776</v>
      </c>
      <c r="Q103" s="15">
        <v>313219237823</v>
      </c>
    </row>
    <row r="104" spans="1:17" x14ac:dyDescent="0.25">
      <c r="A104" s="13">
        <v>45748</v>
      </c>
      <c r="B104" s="14">
        <v>126.21209428141837</v>
      </c>
      <c r="C104" s="14">
        <v>83.389488402063819</v>
      </c>
      <c r="D104" s="14">
        <v>136.28004724915274</v>
      </c>
      <c r="E104" s="14">
        <v>119.72716296347919</v>
      </c>
      <c r="F104" s="14"/>
      <c r="G104" s="15">
        <v>3471458889700.7266</v>
      </c>
      <c r="H104" s="15">
        <v>436601662428.19238</v>
      </c>
      <c r="I104" s="15">
        <v>3034857227272.5469</v>
      </c>
      <c r="J104" s="16"/>
      <c r="K104" s="15">
        <v>276280624350.02118</v>
      </c>
      <c r="L104" s="15">
        <v>25738781198.418274</v>
      </c>
      <c r="M104" s="15">
        <v>250541843151.60291</v>
      </c>
      <c r="N104" s="16"/>
      <c r="O104" s="15">
        <v>276085786110</v>
      </c>
      <c r="P104" s="15">
        <v>25378077558</v>
      </c>
      <c r="Q104" s="15">
        <v>250707708552</v>
      </c>
    </row>
    <row r="105" spans="1:17" x14ac:dyDescent="0.25">
      <c r="A105" s="13">
        <v>45778</v>
      </c>
      <c r="B105" s="14">
        <v>126.30649678650595</v>
      </c>
      <c r="C105" s="14">
        <v>80.747811752143917</v>
      </c>
      <c r="D105" s="14">
        <v>137.01772485819399</v>
      </c>
      <c r="E105" s="14">
        <v>119.96773812157038</v>
      </c>
      <c r="F105" s="14"/>
      <c r="G105" s="15">
        <v>3474055427040.2109</v>
      </c>
      <c r="H105" s="15">
        <v>422770657597.08203</v>
      </c>
      <c r="I105" s="15">
        <v>3051284769443.1406</v>
      </c>
      <c r="J105" s="16"/>
      <c r="K105" s="15">
        <v>278085578670.29651</v>
      </c>
      <c r="L105" s="15">
        <v>20955334075.489254</v>
      </c>
      <c r="M105" s="15">
        <v>257130244594.80725</v>
      </c>
      <c r="N105" s="16"/>
      <c r="O105" s="15">
        <v>276516689651</v>
      </c>
      <c r="P105" s="15">
        <v>20493855247</v>
      </c>
      <c r="Q105" s="15">
        <v>256022834404</v>
      </c>
    </row>
    <row r="106" spans="1:17" x14ac:dyDescent="0.25">
      <c r="A106" s="13">
        <v>45809</v>
      </c>
      <c r="B106" s="14">
        <v>126.34236461253788</v>
      </c>
      <c r="C106" s="14">
        <v>77.965006929398115</v>
      </c>
      <c r="D106" s="14">
        <v>137.71628620967996</v>
      </c>
      <c r="E106" s="14">
        <v>120.2083132796616</v>
      </c>
      <c r="F106" s="14"/>
      <c r="G106" s="15">
        <v>3475041970241.4922</v>
      </c>
      <c r="H106" s="15">
        <v>408200749145.71973</v>
      </c>
      <c r="I106" s="15">
        <v>3066841221095.7773</v>
      </c>
      <c r="J106" s="16"/>
      <c r="K106" s="15">
        <v>267418964664.26419</v>
      </c>
      <c r="L106" s="15">
        <v>19395210580.736683</v>
      </c>
      <c r="M106" s="15">
        <v>248023754083.5275</v>
      </c>
      <c r="N106" s="16"/>
      <c r="O106" s="15">
        <v>265533076338</v>
      </c>
      <c r="P106" s="15">
        <v>18948674201</v>
      </c>
      <c r="Q106" s="15">
        <v>246584402137</v>
      </c>
    </row>
    <row r="107" spans="1:17" x14ac:dyDescent="0.25">
      <c r="A107" s="13">
        <v>45839</v>
      </c>
      <c r="B107" s="14">
        <v>126.53721729975729</v>
      </c>
      <c r="C107" s="14">
        <v>75.411610329798265</v>
      </c>
      <c r="D107" s="14">
        <v>138.5572753006777</v>
      </c>
      <c r="E107" s="14">
        <v>120.44888843775281</v>
      </c>
      <c r="F107" s="14"/>
      <c r="G107" s="15">
        <v>3480401386049.3125</v>
      </c>
      <c r="H107" s="15">
        <v>394831951452.07422</v>
      </c>
      <c r="I107" s="15">
        <v>3085569434597.2422</v>
      </c>
      <c r="J107" s="16"/>
      <c r="K107" s="15">
        <v>293486733883.823</v>
      </c>
      <c r="L107" s="15">
        <v>27229078721.702785</v>
      </c>
      <c r="M107" s="15">
        <v>266257655162.12021</v>
      </c>
      <c r="N107" s="16"/>
      <c r="O107" s="15">
        <v>292244900031</v>
      </c>
      <c r="P107" s="15">
        <v>26411388670</v>
      </c>
      <c r="Q107" s="15">
        <v>265833511361</v>
      </c>
    </row>
    <row r="108" spans="1:17" x14ac:dyDescent="0.25">
      <c r="A108" s="13">
        <v>45870</v>
      </c>
      <c r="B108" s="14">
        <v>126.02934081336257</v>
      </c>
      <c r="C108" s="14">
        <v>72.789423004662396</v>
      </c>
      <c r="D108" s="14">
        <v>138.54649098432927</v>
      </c>
      <c r="E108" s="14">
        <v>120.68946359584403</v>
      </c>
      <c r="F108" s="14"/>
      <c r="G108" s="15">
        <v>3466432262459.3516</v>
      </c>
      <c r="H108" s="15">
        <v>381102986719.34277</v>
      </c>
      <c r="I108" s="15">
        <v>3085329275740.0078</v>
      </c>
      <c r="J108" s="16"/>
      <c r="K108" s="15">
        <v>264121621785.31207</v>
      </c>
      <c r="L108" s="15">
        <v>25884009141.763916</v>
      </c>
      <c r="M108" s="15">
        <v>238237612643.54816</v>
      </c>
      <c r="N108" s="16"/>
      <c r="O108" s="15">
        <v>262631513905</v>
      </c>
      <c r="P108" s="15">
        <v>25132621489</v>
      </c>
      <c r="Q108" s="15">
        <v>237498892416</v>
      </c>
    </row>
    <row r="109" spans="1:17" x14ac:dyDescent="0.25">
      <c r="A109" s="13">
        <v>45901</v>
      </c>
      <c r="B109" s="14">
        <v>125.65890762910725</v>
      </c>
      <c r="C109" s="14">
        <v>69.215092669740926</v>
      </c>
      <c r="D109" s="14">
        <v>138.92932082935437</v>
      </c>
      <c r="E109" s="14">
        <v>120.93003875393524</v>
      </c>
      <c r="F109" s="14"/>
      <c r="G109" s="15">
        <v>3456243511707.3359</v>
      </c>
      <c r="H109" s="15">
        <v>362388894617.35059</v>
      </c>
      <c r="I109" s="15">
        <v>3093854617089.9844</v>
      </c>
      <c r="J109" s="16"/>
      <c r="K109" s="15">
        <v>277601036826.82953</v>
      </c>
      <c r="L109" s="15">
        <v>24089843841.376934</v>
      </c>
      <c r="M109" s="15">
        <v>253511192985.45261</v>
      </c>
      <c r="N109" s="16"/>
      <c r="O109" s="15">
        <v>275643342632</v>
      </c>
      <c r="P109" s="15">
        <v>23414653023</v>
      </c>
      <c r="Q109" s="15">
        <v>252228689609</v>
      </c>
    </row>
    <row r="110" spans="1:17" x14ac:dyDescent="0.25">
      <c r="A110" s="13">
        <v>45931</v>
      </c>
      <c r="B110" s="14">
        <v>125.14482096648851</v>
      </c>
      <c r="C110" s="14">
        <v>66.032625520372761</v>
      </c>
      <c r="D110" s="14">
        <v>139.0425927473016</v>
      </c>
      <c r="E110" s="14">
        <v>121.17061391202644</v>
      </c>
      <c r="F110" s="14"/>
      <c r="G110" s="15">
        <v>3442103577454.7188</v>
      </c>
      <c r="H110" s="15">
        <v>345726477391.11816</v>
      </c>
      <c r="I110" s="15">
        <v>3096377100063.5977</v>
      </c>
      <c r="J110" s="16"/>
      <c r="K110" s="15">
        <v>276137066759.3551</v>
      </c>
      <c r="L110" s="15">
        <v>24576064158.040169</v>
      </c>
      <c r="M110" s="15">
        <v>251561002601.31494</v>
      </c>
      <c r="N110" s="16"/>
      <c r="O110" s="15">
        <v>274189696754</v>
      </c>
      <c r="P110" s="15">
        <v>23887245543</v>
      </c>
      <c r="Q110" s="15">
        <v>250302451211</v>
      </c>
    </row>
    <row r="111" spans="1:17" x14ac:dyDescent="0.25">
      <c r="A111" s="13">
        <v>45962</v>
      </c>
      <c r="B111" s="14">
        <v>124.72321247672188</v>
      </c>
      <c r="C111" s="14">
        <v>62.974836090660958</v>
      </c>
      <c r="D111" s="14">
        <v>139.24077245521215</v>
      </c>
      <c r="E111" s="14">
        <v>121.41118907011766</v>
      </c>
      <c r="F111" s="14"/>
      <c r="G111" s="15">
        <v>3430507251856.0781</v>
      </c>
      <c r="H111" s="15">
        <v>329716834282.01758</v>
      </c>
      <c r="I111" s="15">
        <v>3100790417574.0586</v>
      </c>
      <c r="J111" s="16"/>
      <c r="K111" s="15">
        <v>263686668535.45615</v>
      </c>
      <c r="L111" s="15">
        <v>21577068538.979382</v>
      </c>
      <c r="M111" s="15">
        <v>242109599996.47678</v>
      </c>
      <c r="N111" s="16"/>
      <c r="O111" s="15">
        <v>262570928048</v>
      </c>
      <c r="P111" s="15">
        <v>20950707190</v>
      </c>
      <c r="Q111" s="15">
        <v>241620220858</v>
      </c>
    </row>
    <row r="112" spans="1:17" x14ac:dyDescent="0.25">
      <c r="A112" s="13">
        <v>45992</v>
      </c>
      <c r="B112" s="14">
        <v>124.62563389784248</v>
      </c>
      <c r="C112" s="14">
        <v>59.990733633065297</v>
      </c>
      <c r="D112" s="14">
        <v>139.82183979370265</v>
      </c>
      <c r="E112" s="14">
        <v>121.65176422820885</v>
      </c>
      <c r="F112" s="14"/>
      <c r="G112" s="15">
        <v>3427823356726.8203</v>
      </c>
      <c r="H112" s="15">
        <v>314092993450.17871</v>
      </c>
      <c r="I112" s="15">
        <v>3113730363276.6445</v>
      </c>
      <c r="J112" s="16"/>
      <c r="K112" s="15">
        <v>283033297965.69873</v>
      </c>
      <c r="L112" s="15">
        <v>21780138771.065083</v>
      </c>
      <c r="M112" s="15">
        <v>261253159194.63364</v>
      </c>
      <c r="N112" s="16"/>
      <c r="O112" s="15">
        <v>282234896561</v>
      </c>
      <c r="P112" s="15">
        <v>21104278609</v>
      </c>
      <c r="Q112" s="15">
        <v>261130617952</v>
      </c>
    </row>
    <row r="115" spans="11:13" x14ac:dyDescent="0.25">
      <c r="K115" s="9">
        <f>K101-O101</f>
        <v>0</v>
      </c>
      <c r="L115" s="9">
        <f t="shared" ref="L115" si="0">L101-P101</f>
        <v>0</v>
      </c>
      <c r="M115" s="9">
        <f>M101-Q101</f>
        <v>0</v>
      </c>
    </row>
    <row r="120" spans="11:13" x14ac:dyDescent="0.25">
      <c r="M120" s="19"/>
    </row>
  </sheetData>
  <mergeCells count="4">
    <mergeCell ref="B3:D3"/>
    <mergeCell ref="G3:I3"/>
    <mergeCell ref="K3:M3"/>
    <mergeCell ref="O3:Q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7F550-F232-4BEC-B211-04D14E2EACDC}">
  <dimension ref="A1:N283"/>
  <sheetViews>
    <sheetView tabSelected="1" workbookViewId="0">
      <selection activeCell="O14" sqref="O14"/>
    </sheetView>
  </sheetViews>
  <sheetFormatPr defaultColWidth="8.85546875" defaultRowHeight="15" x14ac:dyDescent="0.25"/>
  <cols>
    <col min="1" max="1" width="20.7109375" customWidth="1"/>
    <col min="3" max="3" width="22.42578125" bestFit="1" customWidth="1"/>
    <col min="5" max="5" width="16.42578125" bestFit="1" customWidth="1"/>
    <col min="6" max="6" width="15" customWidth="1"/>
    <col min="7" max="7" width="17.140625" customWidth="1"/>
    <col min="8" max="8" width="12" bestFit="1" customWidth="1"/>
    <col min="9" max="9" width="13.42578125" customWidth="1"/>
    <col min="10" max="10" width="11.85546875" customWidth="1"/>
    <col min="11" max="11" width="13.42578125" customWidth="1"/>
  </cols>
  <sheetData>
    <row r="1" spans="1:9" x14ac:dyDescent="0.25">
      <c r="E1" s="1"/>
    </row>
    <row r="5" spans="1:9" x14ac:dyDescent="0.25">
      <c r="A5" s="2" t="s">
        <v>1</v>
      </c>
      <c r="G5" s="2"/>
    </row>
    <row r="7" spans="1:9" x14ac:dyDescent="0.25">
      <c r="A7" s="2" t="s">
        <v>2</v>
      </c>
      <c r="B7" s="2" t="s">
        <v>3</v>
      </c>
      <c r="C7" t="s">
        <v>4</v>
      </c>
      <c r="I7" s="5"/>
    </row>
    <row r="8" spans="1:9" x14ac:dyDescent="0.25">
      <c r="A8" s="2" t="s">
        <v>5</v>
      </c>
      <c r="B8" s="7">
        <f t="shared" ref="B8:B13" si="0">N53</f>
        <v>4.0838556186411232E-2</v>
      </c>
      <c r="C8">
        <f>B8*100</f>
        <v>4.083855618641123</v>
      </c>
    </row>
    <row r="9" spans="1:9" x14ac:dyDescent="0.25">
      <c r="A9" s="2" t="s">
        <v>6</v>
      </c>
      <c r="B9" s="7">
        <f t="shared" si="0"/>
        <v>3.6883409073045825E-2</v>
      </c>
      <c r="C9">
        <f t="shared" ref="C9:C14" si="1">B9*100</f>
        <v>3.6883409073045827</v>
      </c>
    </row>
    <row r="10" spans="1:9" x14ac:dyDescent="0.25">
      <c r="A10" s="2" t="s">
        <v>7</v>
      </c>
      <c r="B10" s="7">
        <f t="shared" si="0"/>
        <v>2.2948891381856462E-2</v>
      </c>
      <c r="C10">
        <f t="shared" si="1"/>
        <v>2.2948891381856464</v>
      </c>
    </row>
    <row r="11" spans="1:9" x14ac:dyDescent="0.25">
      <c r="A11" s="2" t="s">
        <v>8</v>
      </c>
      <c r="B11" s="7">
        <f t="shared" si="0"/>
        <v>1.821003270566934E-2</v>
      </c>
      <c r="C11">
        <f t="shared" si="1"/>
        <v>1.8210032705669339</v>
      </c>
    </row>
    <row r="12" spans="1:9" x14ac:dyDescent="0.25">
      <c r="A12" t="s">
        <v>9</v>
      </c>
      <c r="B12" s="7">
        <f t="shared" si="0"/>
        <v>1.5656597635041562E-2</v>
      </c>
      <c r="C12">
        <f t="shared" si="1"/>
        <v>1.5656597635041563</v>
      </c>
    </row>
    <row r="13" spans="1:9" x14ac:dyDescent="0.25">
      <c r="A13" t="s">
        <v>10</v>
      </c>
      <c r="B13" s="7">
        <f t="shared" si="0"/>
        <v>1.3444403806725323E-2</v>
      </c>
      <c r="C13">
        <f t="shared" si="1"/>
        <v>1.3444403806725322</v>
      </c>
    </row>
    <row r="14" spans="1:9" x14ac:dyDescent="0.25">
      <c r="A14" t="s">
        <v>0</v>
      </c>
      <c r="B14" s="7">
        <f>N283</f>
        <v>-0.12563845194492768</v>
      </c>
      <c r="C14">
        <f t="shared" si="1"/>
        <v>-12.563845194492767</v>
      </c>
    </row>
    <row r="17" spans="1:5" x14ac:dyDescent="0.25">
      <c r="B17" s="6"/>
      <c r="C17" s="6"/>
    </row>
    <row r="18" spans="1:5" x14ac:dyDescent="0.25">
      <c r="A18" s="2"/>
      <c r="B18" s="6"/>
      <c r="C18" s="6"/>
    </row>
    <row r="19" spans="1:5" x14ac:dyDescent="0.25">
      <c r="B19" s="6"/>
      <c r="C19" s="6"/>
    </row>
    <row r="20" spans="1:5" x14ac:dyDescent="0.25">
      <c r="A20" s="2" t="s">
        <v>11</v>
      </c>
    </row>
    <row r="21" spans="1:5" x14ac:dyDescent="0.25">
      <c r="A21" s="2" t="s">
        <v>2</v>
      </c>
      <c r="B21">
        <v>2017</v>
      </c>
      <c r="C21">
        <v>2024</v>
      </c>
      <c r="D21" s="2" t="s">
        <v>12</v>
      </c>
      <c r="E21" t="s">
        <v>13</v>
      </c>
    </row>
    <row r="22" spans="1:5" x14ac:dyDescent="0.25">
      <c r="A22" s="2" t="s">
        <v>5</v>
      </c>
      <c r="B22" s="7">
        <v>0.19444093035315455</v>
      </c>
      <c r="C22" s="7">
        <v>0.20113430452747347</v>
      </c>
      <c r="D22" s="4">
        <f>C22-B22</f>
        <v>6.6933741743189223E-3</v>
      </c>
      <c r="E22" s="18">
        <f>D22*100</f>
        <v>0.66933741743189223</v>
      </c>
    </row>
    <row r="23" spans="1:5" x14ac:dyDescent="0.25">
      <c r="A23" s="2" t="s">
        <v>6</v>
      </c>
      <c r="B23" s="7">
        <v>0.27452329300253447</v>
      </c>
      <c r="C23" s="7">
        <v>0.37953281273175216</v>
      </c>
      <c r="D23" s="4">
        <f t="shared" ref="D23:D27" si="2">C23-B23</f>
        <v>0.10500951972921768</v>
      </c>
      <c r="E23" s="18">
        <f t="shared" ref="E23:E27" si="3">D23*100</f>
        <v>10.500951972921769</v>
      </c>
    </row>
    <row r="24" spans="1:5" x14ac:dyDescent="0.25">
      <c r="A24" s="2" t="s">
        <v>7</v>
      </c>
      <c r="B24" s="7">
        <v>0.1763813805080606</v>
      </c>
      <c r="C24" s="7">
        <v>0.20737801321677024</v>
      </c>
      <c r="D24" s="4">
        <f t="shared" si="2"/>
        <v>3.0996632708709643E-2</v>
      </c>
      <c r="E24" s="18">
        <f t="shared" si="3"/>
        <v>3.0996632708709644</v>
      </c>
    </row>
    <row r="25" spans="1:5" x14ac:dyDescent="0.25">
      <c r="A25" s="2" t="s">
        <v>8</v>
      </c>
      <c r="B25" s="7">
        <v>5.34146223694245E-2</v>
      </c>
      <c r="C25" s="7">
        <v>8.8198618786913444E-2</v>
      </c>
      <c r="D25" s="4">
        <f t="shared" si="2"/>
        <v>3.4783996417488944E-2</v>
      </c>
      <c r="E25" s="18">
        <f t="shared" si="3"/>
        <v>3.4783996417488945</v>
      </c>
    </row>
    <row r="26" spans="1:5" x14ac:dyDescent="0.25">
      <c r="A26" t="s">
        <v>9</v>
      </c>
      <c r="B26" s="7">
        <v>4.9365792090106934E-2</v>
      </c>
      <c r="C26" s="7">
        <v>5.4920949637463086E-2</v>
      </c>
      <c r="D26" s="4">
        <f t="shared" si="2"/>
        <v>5.5551575473561515E-3</v>
      </c>
      <c r="E26" s="18">
        <f t="shared" si="3"/>
        <v>0.5555157547356151</v>
      </c>
    </row>
    <row r="27" spans="1:5" x14ac:dyDescent="0.25">
      <c r="A27" t="s">
        <v>10</v>
      </c>
      <c r="B27" s="7">
        <v>0.19855936724646292</v>
      </c>
      <c r="C27" s="7">
        <v>0.26165290202405622</v>
      </c>
      <c r="D27" s="4">
        <f t="shared" si="2"/>
        <v>6.3093534777593302E-2</v>
      </c>
      <c r="E27" s="18">
        <f t="shared" si="3"/>
        <v>6.3093534777593305</v>
      </c>
    </row>
    <row r="30" spans="1:5" x14ac:dyDescent="0.25">
      <c r="A30" s="2" t="s">
        <v>14</v>
      </c>
    </row>
    <row r="50" spans="6:14" x14ac:dyDescent="0.25">
      <c r="G50">
        <v>2017</v>
      </c>
      <c r="H50">
        <v>2025</v>
      </c>
      <c r="I50" t="s">
        <v>15</v>
      </c>
    </row>
    <row r="51" spans="6:14" x14ac:dyDescent="0.25">
      <c r="F51" s="8" t="s">
        <v>16</v>
      </c>
      <c r="G51" s="6" cm="1">
        <f t="array" ref="G51">_xlfn.XLOOKUP(1,
 (Census_raw!$C$4:$C$468='Figure 2&amp;3. imp_CN_ROW'!F51)*
 (Census_raw!$D$4:$D$468='Figure 2&amp;3. imp_CN_ROW'!$G$50),
 Census_raw!$E$4:$E$468
)
/SUMIF(Census_raw!$D$4:$D$468, 'Figure 2&amp;3. imp_CN_ROW'!$G$50, Census_raw!$E$4:$E$468)</f>
        <v>6.1650177169570165E-6</v>
      </c>
      <c r="H51" s="6" cm="1">
        <f t="array" ref="H51">_xlfn.XLOOKUP(1,
 (Census_raw!$C$4:$C$468='Figure 2&amp;3. imp_CN_ROW'!F51)*
 (Census_raw!$D$4:$D$468='Figure 2&amp;3. imp_CN_ROW'!$H$50),
 Census_raw!$E$4:$E$468
)
/SUMIF(Census_raw!$D$4:$D$468, 'Figure 2&amp;3. imp_CN_ROW'!$H$50, Census_raw!$E$4:$E$468)</f>
        <v>1.016454318697468E-5</v>
      </c>
      <c r="I51" s="3">
        <f t="shared" ref="I51:I114" si="4">H51-G51</f>
        <v>3.999525470017663E-6</v>
      </c>
    </row>
    <row r="52" spans="6:14" x14ac:dyDescent="0.25">
      <c r="F52" s="8" t="s">
        <v>17</v>
      </c>
      <c r="G52" s="6" cm="1">
        <f t="array" ref="G52">_xlfn.XLOOKUP(1,
 (Census_raw!$C$4:$C$468='Figure 2&amp;3. imp_CN_ROW'!F52)*
 (Census_raw!$D$4:$D$468='Figure 2&amp;3. imp_CN_ROW'!$G$50),
 Census_raw!$E$4:$E$468
)
/SUMIF(Census_raw!$D$4:$D$468, 'Figure 2&amp;3. imp_CN_ROW'!$G$50, Census_raw!$E$4:$E$468)</f>
        <v>1.7778787460150138E-5</v>
      </c>
      <c r="H52" s="6" cm="1">
        <f t="array" ref="H52">_xlfn.XLOOKUP(1,
 (Census_raw!$C$4:$C$468='Figure 2&amp;3. imp_CN_ROW'!F52)*
 (Census_raw!$D$4:$D$468='Figure 2&amp;3. imp_CN_ROW'!$H$50),
 Census_raw!$E$4:$E$468
)
/SUMIF(Census_raw!$D$4:$D$468, 'Figure 2&amp;3. imp_CN_ROW'!$H$50, Census_raw!$E$4:$E$468)</f>
        <v>3.2384409175127022E-5</v>
      </c>
      <c r="I52" s="3">
        <f t="shared" si="4"/>
        <v>1.4605621714976884E-5</v>
      </c>
      <c r="L52">
        <v>2017</v>
      </c>
      <c r="M52">
        <v>2025</v>
      </c>
      <c r="N52" t="s">
        <v>15</v>
      </c>
    </row>
    <row r="53" spans="6:14" x14ac:dyDescent="0.25">
      <c r="F53" s="8" t="s">
        <v>18</v>
      </c>
      <c r="G53" s="6" cm="1">
        <f t="array" ref="G53">_xlfn.XLOOKUP(1,
 (Census_raw!$C$4:$C$468='Figure 2&amp;3. imp_CN_ROW'!F53)*
 (Census_raw!$D$4:$D$468='Figure 2&amp;3. imp_CN_ROW'!$G$50),
 Census_raw!$E$4:$E$468
)
/SUMIF(Census_raw!$D$4:$D$468, 'Figure 2&amp;3. imp_CN_ROW'!$G$50, Census_raw!$E$4:$E$468)</f>
        <v>1.6287125957039185E-3</v>
      </c>
      <c r="H53" s="6" cm="1">
        <f t="array" ref="H53">_xlfn.XLOOKUP(1,
 (Census_raw!$C$4:$C$468='Figure 2&amp;3. imp_CN_ROW'!F53)*
 (Census_raw!$D$4:$D$468='Figure 2&amp;3. imp_CN_ROW'!$H$50),
 Census_raw!$E$4:$E$468
)
/SUMIF(Census_raw!$D$4:$D$468, 'Figure 2&amp;3. imp_CN_ROW'!$H$50, Census_raw!$E$4:$E$468)</f>
        <v>6.5543552637059067E-4</v>
      </c>
      <c r="I53" s="3">
        <f t="shared" si="4"/>
        <v>-9.7327706933332786E-4</v>
      </c>
      <c r="K53" t="s">
        <v>5</v>
      </c>
      <c r="L53" s="6">
        <v>1.8130307236039235E-2</v>
      </c>
      <c r="M53" s="6">
        <v>5.8968863422450467E-2</v>
      </c>
      <c r="N53" s="17">
        <v>4.0838556186411232E-2</v>
      </c>
    </row>
    <row r="54" spans="6:14" x14ac:dyDescent="0.25">
      <c r="F54" s="8" t="s">
        <v>19</v>
      </c>
      <c r="G54" s="6" cm="1">
        <f t="array" ref="G54">_xlfn.XLOOKUP(1,
 (Census_raw!$C$4:$C$468='Figure 2&amp;3. imp_CN_ROW'!F54)*
 (Census_raw!$D$4:$D$468='Figure 2&amp;3. imp_CN_ROW'!$G$50),
 Census_raw!$E$4:$E$468
)
/SUMIF(Census_raw!$D$4:$D$468, 'Figure 2&amp;3. imp_CN_ROW'!$G$50, Census_raw!$E$4:$E$468)</f>
        <v>5.8528897009951941E-6</v>
      </c>
      <c r="H54" s="6" cm="1">
        <f t="array" ref="H54">_xlfn.XLOOKUP(1,
 (Census_raw!$C$4:$C$468='Figure 2&amp;3. imp_CN_ROW'!F54)*
 (Census_raw!$D$4:$D$468='Figure 2&amp;3. imp_CN_ROW'!$H$50),
 Census_raw!$E$4:$E$468
)
/SUMIF(Census_raw!$D$4:$D$468, 'Figure 2&amp;3. imp_CN_ROW'!$H$50, Census_raw!$E$4:$E$468)</f>
        <v>2.0298748062385687E-6</v>
      </c>
      <c r="I54" s="3">
        <f t="shared" si="4"/>
        <v>-3.8230148947566254E-6</v>
      </c>
      <c r="K54" t="s">
        <v>6</v>
      </c>
      <c r="L54" s="6">
        <v>1.9865593147689781E-2</v>
      </c>
      <c r="M54" s="6">
        <v>5.674900222073561E-2</v>
      </c>
      <c r="N54" s="17">
        <v>3.6883409073045825E-2</v>
      </c>
    </row>
    <row r="55" spans="6:14" x14ac:dyDescent="0.25">
      <c r="F55" s="8" t="s">
        <v>20</v>
      </c>
      <c r="G55" s="6" cm="1">
        <f t="array" ref="G55">_xlfn.XLOOKUP(1,
 (Census_raw!$C$4:$C$468='Figure 2&amp;3. imp_CN_ROW'!F55)*
 (Census_raw!$D$4:$D$468='Figure 2&amp;3. imp_CN_ROW'!$G$50),
 Census_raw!$E$4:$E$468
)
/SUMIF(Census_raw!$D$4:$D$468, 'Figure 2&amp;3. imp_CN_ROW'!$G$50, Census_raw!$E$4:$E$468)</f>
        <v>1.1128682567737025E-3</v>
      </c>
      <c r="H55" s="6" cm="1">
        <f t="array" ref="H55">_xlfn.XLOOKUP(1,
 (Census_raw!$C$4:$C$468='Figure 2&amp;3. imp_CN_ROW'!F55)*
 (Census_raw!$D$4:$D$468='Figure 2&amp;3. imp_CN_ROW'!$H$50),
 Census_raw!$E$4:$E$468
)
/SUMIF(Census_raw!$D$4:$D$468, 'Figure 2&amp;3. imp_CN_ROW'!$H$50, Census_raw!$E$4:$E$468)</f>
        <v>2.5503473656920332E-4</v>
      </c>
      <c r="I55" s="3">
        <f t="shared" si="4"/>
        <v>-8.5783352020449917E-4</v>
      </c>
      <c r="K55" t="s">
        <v>7</v>
      </c>
      <c r="L55" s="6">
        <v>0.13364160504629433</v>
      </c>
      <c r="M55" s="6">
        <v>0.15659049642815079</v>
      </c>
      <c r="N55" s="17">
        <v>2.2948891381856462E-2</v>
      </c>
    </row>
    <row r="56" spans="6:14" x14ac:dyDescent="0.25">
      <c r="F56" s="8" t="s">
        <v>21</v>
      </c>
      <c r="G56" s="6" cm="1">
        <f t="array" ref="G56">_xlfn.XLOOKUP(1,
 (Census_raw!$C$4:$C$468='Figure 2&amp;3. imp_CN_ROW'!F56)*
 (Census_raw!$D$4:$D$468='Figure 2&amp;3. imp_CN_ROW'!$G$50),
 Census_raw!$E$4:$E$468
)
/SUMIF(Census_raw!$D$4:$D$468, 'Figure 2&amp;3. imp_CN_ROW'!$G$50, Census_raw!$E$4:$E$468)</f>
        <v>1.9499495238618877E-6</v>
      </c>
      <c r="H56" s="6" cm="1">
        <f t="array" ref="H56">_xlfn.XLOOKUP(1,
 (Census_raw!$C$4:$C$468='Figure 2&amp;3. imp_CN_ROW'!F56)*
 (Census_raw!$D$4:$D$468='Figure 2&amp;3. imp_CN_ROW'!$H$50),
 Census_raw!$E$4:$E$468
)
/SUMIF(Census_raw!$D$4:$D$468, 'Figure 2&amp;3. imp_CN_ROW'!$H$50, Census_raw!$E$4:$E$468)</f>
        <v>2.105205617281537E-7</v>
      </c>
      <c r="I56" s="3">
        <f t="shared" si="4"/>
        <v>-1.7394289621337341E-6</v>
      </c>
      <c r="K56" t="s">
        <v>8</v>
      </c>
      <c r="L56" s="6">
        <v>2.0884500169789943E-2</v>
      </c>
      <c r="M56" s="6">
        <v>3.9094532875459283E-2</v>
      </c>
      <c r="N56" s="17">
        <v>1.821003270566934E-2</v>
      </c>
    </row>
    <row r="57" spans="6:14" x14ac:dyDescent="0.25">
      <c r="F57" s="8" t="s">
        <v>22</v>
      </c>
      <c r="G57" s="6" cm="1">
        <f t="array" ref="G57">_xlfn.XLOOKUP(1,
 (Census_raw!$C$4:$C$468='Figure 2&amp;3. imp_CN_ROW'!F57)*
 (Census_raw!$D$4:$D$468='Figure 2&amp;3. imp_CN_ROW'!$G$50),
 Census_raw!$E$4:$E$468
)
/SUMIF(Census_raw!$D$4:$D$468, 'Figure 2&amp;3. imp_CN_ROW'!$G$50, Census_raw!$E$4:$E$468)</f>
        <v>5.0144817385306946E-6</v>
      </c>
      <c r="H57" s="6" cm="1">
        <f t="array" ref="H57">_xlfn.XLOOKUP(1,
 (Census_raw!$C$4:$C$468='Figure 2&amp;3. imp_CN_ROW'!F57)*
 (Census_raw!$D$4:$D$468='Figure 2&amp;3. imp_CN_ROW'!$H$50),
 Census_raw!$E$4:$E$468
)
/SUMIF(Census_raw!$D$4:$D$468, 'Figure 2&amp;3. imp_CN_ROW'!$H$50, Census_raw!$E$4:$E$468)</f>
        <v>3.7021599077343194E-6</v>
      </c>
      <c r="I57" s="3">
        <f t="shared" si="4"/>
        <v>-1.3123218307963752E-6</v>
      </c>
      <c r="K57" t="s">
        <v>9</v>
      </c>
      <c r="L57" s="6">
        <v>1.5375648479909198E-2</v>
      </c>
      <c r="M57" s="6">
        <v>3.103224611495076E-2</v>
      </c>
      <c r="N57" s="17">
        <v>1.5656597635041562E-2</v>
      </c>
    </row>
    <row r="58" spans="6:14" x14ac:dyDescent="0.25">
      <c r="F58" s="8" t="s">
        <v>23</v>
      </c>
      <c r="G58" s="6" cm="1">
        <f t="array" ref="G58">_xlfn.XLOOKUP(1,
 (Census_raw!$C$4:$C$468='Figure 2&amp;3. imp_CN_ROW'!F58)*
 (Census_raw!$D$4:$D$468='Figure 2&amp;3. imp_CN_ROW'!$G$50),
 Census_raw!$E$4:$E$468
)
/SUMIF(Census_raw!$D$4:$D$468, 'Figure 2&amp;3. imp_CN_ROW'!$G$50, Census_raw!$E$4:$E$468)</f>
        <v>2.0452570453674854E-3</v>
      </c>
      <c r="H58" s="6" cm="1">
        <f t="array" ref="H58">_xlfn.XLOOKUP(1,
 (Census_raw!$C$4:$C$468='Figure 2&amp;3. imp_CN_ROW'!F58)*
 (Census_raw!$D$4:$D$468='Figure 2&amp;3. imp_CN_ROW'!$H$50),
 Census_raw!$E$4:$E$468
)
/SUMIF(Census_raw!$D$4:$D$468, 'Figure 2&amp;3. imp_CN_ROW'!$H$50, Census_raw!$E$4:$E$468)</f>
        <v>2.4265217379255363E-3</v>
      </c>
      <c r="I58" s="3">
        <f t="shared" si="4"/>
        <v>3.8126469255805092E-4</v>
      </c>
      <c r="K58" t="s">
        <v>10</v>
      </c>
      <c r="L58" s="6">
        <v>1.329654121934221E-2</v>
      </c>
      <c r="M58" s="6">
        <v>2.6740945026067532E-2</v>
      </c>
      <c r="N58" s="17">
        <v>1.3444403806725323E-2</v>
      </c>
    </row>
    <row r="59" spans="6:14" x14ac:dyDescent="0.25">
      <c r="F59" s="8" t="s">
        <v>24</v>
      </c>
      <c r="G59" s="6" cm="1">
        <f t="array" ref="G59">_xlfn.XLOOKUP(1,
 (Census_raw!$C$4:$C$468='Figure 2&amp;3. imp_CN_ROW'!F59)*
 (Census_raw!$D$4:$D$468='Figure 2&amp;3. imp_CN_ROW'!$G$50),
 Census_raw!$E$4:$E$468
)
/SUMIF(Census_raw!$D$4:$D$468, 'Figure 2&amp;3. imp_CN_ROW'!$G$50, Census_raw!$E$4:$E$468)</f>
        <v>2.9017161300336027E-5</v>
      </c>
      <c r="H59" s="6" cm="1">
        <f t="array" ref="H59">_xlfn.XLOOKUP(1,
 (Census_raw!$C$4:$C$468='Figure 2&amp;3. imp_CN_ROW'!F59)*
 (Census_raw!$D$4:$D$468='Figure 2&amp;3. imp_CN_ROW'!$H$50),
 Census_raw!$E$4:$E$468
)
/SUMIF(Census_raw!$D$4:$D$468, 'Figure 2&amp;3. imp_CN_ROW'!$H$50, Census_raw!$E$4:$E$468)</f>
        <v>1.892804588470782E-5</v>
      </c>
      <c r="I59" s="3">
        <f t="shared" si="4"/>
        <v>-1.0089115415628207E-5</v>
      </c>
      <c r="K59" t="s">
        <v>25</v>
      </c>
      <c r="L59" s="6">
        <v>2.0751249052810637E-2</v>
      </c>
      <c r="M59" s="6">
        <v>3.0395737590476583E-2</v>
      </c>
      <c r="N59" s="17">
        <v>9.6444885376659462E-3</v>
      </c>
    </row>
    <row r="60" spans="6:14" x14ac:dyDescent="0.25">
      <c r="F60" s="8" t="s">
        <v>26</v>
      </c>
      <c r="G60" s="6" cm="1">
        <f t="array" ref="G60">_xlfn.XLOOKUP(1,
 (Census_raw!$C$4:$C$468='Figure 2&amp;3. imp_CN_ROW'!F60)*
 (Census_raw!$D$4:$D$468='Figure 2&amp;3. imp_CN_ROW'!$G$50),
 Census_raw!$E$4:$E$468
)
/SUMIF(Census_raw!$D$4:$D$468, 'Figure 2&amp;3. imp_CN_ROW'!$G$50, Census_raw!$E$4:$E$468)</f>
        <v>1.5007285481661393E-5</v>
      </c>
      <c r="H60" s="6" cm="1">
        <f t="array" ref="H60">_xlfn.XLOOKUP(1,
 (Census_raw!$C$4:$C$468='Figure 2&amp;3. imp_CN_ROW'!F60)*
 (Census_raw!$D$4:$D$468='Figure 2&amp;3. imp_CN_ROW'!$H$50),
 Census_raw!$E$4:$E$468
)
/SUMIF(Census_raw!$D$4:$D$468, 'Figure 2&amp;3. imp_CN_ROW'!$H$50, Census_raw!$E$4:$E$468)</f>
        <v>3.0211990736548042E-6</v>
      </c>
      <c r="I60" s="3">
        <f t="shared" si="4"/>
        <v>-1.1986086408006588E-5</v>
      </c>
      <c r="K60" t="s">
        <v>27</v>
      </c>
      <c r="L60" s="6">
        <v>3.0525219101171206E-2</v>
      </c>
      <c r="M60" s="6">
        <v>3.6660157406520302E-2</v>
      </c>
      <c r="N60" s="17">
        <v>6.1349383053490962E-3</v>
      </c>
    </row>
    <row r="61" spans="6:14" x14ac:dyDescent="0.25">
      <c r="F61" s="8" t="s">
        <v>28</v>
      </c>
      <c r="G61" s="6" cm="1">
        <f t="array" ref="G61">_xlfn.XLOOKUP(1,
 (Census_raw!$C$4:$C$468='Figure 2&amp;3. imp_CN_ROW'!F61)*
 (Census_raw!$D$4:$D$468='Figure 2&amp;3. imp_CN_ROW'!$G$50),
 Census_raw!$E$4:$E$468
)
/SUMIF(Census_raw!$D$4:$D$468, 'Figure 2&amp;3. imp_CN_ROW'!$G$50, Census_raw!$E$4:$E$468)</f>
        <v>4.2953305203617268E-3</v>
      </c>
      <c r="H61" s="6" cm="1">
        <f t="array" ref="H61">_xlfn.XLOOKUP(1,
 (Census_raw!$C$4:$C$468='Figure 2&amp;3. imp_CN_ROW'!F61)*
 (Census_raw!$D$4:$D$468='Figure 2&amp;3. imp_CN_ROW'!$H$50),
 Census_raw!$E$4:$E$468
)
/SUMIF(Census_raw!$D$4:$D$468, 'Figure 2&amp;3. imp_CN_ROW'!$H$50, Census_raw!$E$4:$E$468)</f>
        <v>8.5244839644752109E-3</v>
      </c>
      <c r="I61" s="3">
        <f t="shared" si="4"/>
        <v>4.2291534441134841E-3</v>
      </c>
      <c r="K61" t="s">
        <v>28</v>
      </c>
      <c r="L61" s="6">
        <v>4.2953305203617268E-3</v>
      </c>
      <c r="M61" s="6">
        <v>8.5244839644752109E-3</v>
      </c>
      <c r="N61" s="17">
        <v>4.2291534441134841E-3</v>
      </c>
    </row>
    <row r="62" spans="6:14" x14ac:dyDescent="0.25">
      <c r="F62" s="8" t="s">
        <v>29</v>
      </c>
      <c r="G62" s="6" cm="1">
        <f t="array" ref="G62">_xlfn.XLOOKUP(1,
 (Census_raw!$C$4:$C$468='Figure 2&amp;3. imp_CN_ROW'!F62)*
 (Census_raw!$D$4:$D$468='Figure 2&amp;3. imp_CN_ROW'!$G$50),
 Census_raw!$E$4:$E$468
)
/SUMIF(Census_raw!$D$4:$D$468, 'Figure 2&amp;3. imp_CN_ROW'!$G$50, Census_raw!$E$4:$E$468)</f>
        <v>5.0117829218959313E-3</v>
      </c>
      <c r="H62" s="6" cm="1">
        <f t="array" ref="H62">_xlfn.XLOOKUP(1,
 (Census_raw!$C$4:$C$468='Figure 2&amp;3. imp_CN_ROW'!F62)*
 (Census_raw!$D$4:$D$468='Figure 2&amp;3. imp_CN_ROW'!$H$50),
 Census_raw!$E$4:$E$468
)
/SUMIF(Census_raw!$D$4:$D$468, 'Figure 2&amp;3. imp_CN_ROW'!$H$50, Census_raw!$E$4:$E$468)</f>
        <v>5.1452830771142226E-3</v>
      </c>
      <c r="I62" s="3">
        <f t="shared" si="4"/>
        <v>1.3350015521829128E-4</v>
      </c>
      <c r="K62" t="s">
        <v>30</v>
      </c>
      <c r="L62" s="6">
        <v>1.3084677215727447E-3</v>
      </c>
      <c r="M62" s="6">
        <v>4.4787147854093608E-3</v>
      </c>
      <c r="N62" s="17">
        <v>3.1702470638366159E-3</v>
      </c>
    </row>
    <row r="63" spans="6:14" x14ac:dyDescent="0.25">
      <c r="F63" s="8" t="s">
        <v>31</v>
      </c>
      <c r="G63" s="6" cm="1">
        <f t="array" ref="G63">_xlfn.XLOOKUP(1,
 (Census_raw!$C$4:$C$468='Figure 2&amp;3. imp_CN_ROW'!F63)*
 (Census_raw!$D$4:$D$468='Figure 2&amp;3. imp_CN_ROW'!$G$50),
 Census_raw!$E$4:$E$468
)
/SUMIF(Census_raw!$D$4:$D$468, 'Figure 2&amp;3. imp_CN_ROW'!$G$50, Census_raw!$E$4:$E$468)</f>
        <v>9.0548002671205882E-5</v>
      </c>
      <c r="H63" s="6" cm="1">
        <f t="array" ref="H63">_xlfn.XLOOKUP(1,
 (Census_raw!$C$4:$C$468='Figure 2&amp;3. imp_CN_ROW'!F63)*
 (Census_raw!$D$4:$D$468='Figure 2&amp;3. imp_CN_ROW'!$H$50),
 Census_raw!$E$4:$E$468
)
/SUMIF(Census_raw!$D$4:$D$468, 'Figure 2&amp;3. imp_CN_ROW'!$H$50, Census_raw!$E$4:$E$468)</f>
        <v>2.9701537548820007E-5</v>
      </c>
      <c r="I63" s="3">
        <f t="shared" si="4"/>
        <v>-6.0846465122385871E-5</v>
      </c>
      <c r="K63" t="s">
        <v>32</v>
      </c>
      <c r="L63" s="6">
        <v>8.2781085497743712E-3</v>
      </c>
      <c r="M63" s="6">
        <v>1.1154716717560829E-2</v>
      </c>
      <c r="N63" s="17">
        <v>2.8766081677864576E-3</v>
      </c>
    </row>
    <row r="64" spans="6:14" x14ac:dyDescent="0.25">
      <c r="F64" s="8" t="s">
        <v>33</v>
      </c>
      <c r="G64" s="6" cm="1">
        <f t="array" ref="G64">_xlfn.XLOOKUP(1,
 (Census_raw!$C$4:$C$468='Figure 2&amp;3. imp_CN_ROW'!F64)*
 (Census_raw!$D$4:$D$468='Figure 2&amp;3. imp_CN_ROW'!$G$50),
 Census_raw!$E$4:$E$468
)
/SUMIF(Census_raw!$D$4:$D$468, 'Figure 2&amp;3. imp_CN_ROW'!$G$50, Census_raw!$E$4:$E$468)</f>
        <v>1.9603966176283928E-4</v>
      </c>
      <c r="H64" s="6" cm="1">
        <f t="array" ref="H64">_xlfn.XLOOKUP(1,
 (Census_raw!$C$4:$C$468='Figure 2&amp;3. imp_CN_ROW'!F64)*
 (Census_raw!$D$4:$D$468='Figure 2&amp;3. imp_CN_ROW'!$H$50),
 Census_raw!$E$4:$E$468
)
/SUMIF(Census_raw!$D$4:$D$468, 'Figure 2&amp;3. imp_CN_ROW'!$H$50, Census_raw!$E$4:$E$468)</f>
        <v>7.6564783572587874E-4</v>
      </c>
      <c r="I64" s="3">
        <f t="shared" si="4"/>
        <v>5.6960817396303949E-4</v>
      </c>
      <c r="K64" t="s">
        <v>34</v>
      </c>
      <c r="L64" s="6">
        <v>7.610965340200249E-3</v>
      </c>
      <c r="M64" s="6">
        <v>1.0230477038588115E-2</v>
      </c>
      <c r="N64" s="17">
        <v>2.6195116983878663E-3</v>
      </c>
    </row>
    <row r="65" spans="6:14" x14ac:dyDescent="0.25">
      <c r="F65" s="8" t="s">
        <v>35</v>
      </c>
      <c r="G65" s="6" cm="1">
        <f t="array" ref="G65">_xlfn.XLOOKUP(1,
 (Census_raw!$C$4:$C$468='Figure 2&amp;3. imp_CN_ROW'!F65)*
 (Census_raw!$D$4:$D$468='Figure 2&amp;3. imp_CN_ROW'!$G$50),
 Census_raw!$E$4:$E$468
)
/SUMIF(Census_raw!$D$4:$D$468, 'Figure 2&amp;3. imp_CN_ROW'!$G$50, Census_raw!$E$4:$E$468)</f>
        <v>4.2560900539511705E-4</v>
      </c>
      <c r="H65" s="6" cm="1">
        <f t="array" ref="H65">_xlfn.XLOOKUP(1,
 (Census_raw!$C$4:$C$468='Figure 2&amp;3. imp_CN_ROW'!F65)*
 (Census_raw!$D$4:$D$468='Figure 2&amp;3. imp_CN_ROW'!$H$50),
 Census_raw!$E$4:$E$468
)
/SUMIF(Census_raw!$D$4:$D$468, 'Figure 2&amp;3. imp_CN_ROW'!$H$50, Census_raw!$E$4:$E$468)</f>
        <v>3.6855712059948926E-4</v>
      </c>
      <c r="I65" s="3">
        <f t="shared" si="4"/>
        <v>-5.705188479562779E-5</v>
      </c>
      <c r="K65" t="s">
        <v>36</v>
      </c>
      <c r="L65" s="6">
        <v>1.9505635460552377E-3</v>
      </c>
      <c r="M65" s="6">
        <v>4.0731576899914841E-3</v>
      </c>
      <c r="N65" s="17">
        <v>2.1225941439362464E-3</v>
      </c>
    </row>
    <row r="66" spans="6:14" x14ac:dyDescent="0.25">
      <c r="F66" s="8" t="s">
        <v>37</v>
      </c>
      <c r="G66" s="6" cm="1">
        <f t="array" ref="G66">_xlfn.XLOOKUP(1,
 (Census_raw!$C$4:$C$468='Figure 2&amp;3. imp_CN_ROW'!F66)*
 (Census_raw!$D$4:$D$468='Figure 2&amp;3. imp_CN_ROW'!$G$50),
 Census_raw!$E$4:$E$468
)
/SUMIF(Census_raw!$D$4:$D$468, 'Figure 2&amp;3. imp_CN_ROW'!$G$50, Census_raw!$E$4:$E$468)</f>
        <v>2.4303927314332512E-3</v>
      </c>
      <c r="H66" s="6" cm="1">
        <f t="array" ref="H66">_xlfn.XLOOKUP(1,
 (Census_raw!$C$4:$C$468='Figure 2&amp;3. imp_CN_ROW'!F66)*
 (Census_raw!$D$4:$D$468='Figure 2&amp;3. imp_CN_ROW'!$H$50),
 Census_raw!$E$4:$E$468
)
/SUMIF(Census_raw!$D$4:$D$468, 'Figure 2&amp;3. imp_CN_ROW'!$H$50, Census_raw!$E$4:$E$468)</f>
        <v>2.7735957976691228E-3</v>
      </c>
      <c r="I66" s="3">
        <f t="shared" si="4"/>
        <v>3.4320306623587165E-4</v>
      </c>
      <c r="K66" t="s">
        <v>38</v>
      </c>
      <c r="L66" s="6">
        <v>6.4025645298851205E-3</v>
      </c>
      <c r="M66" s="6">
        <v>7.979896802159216E-3</v>
      </c>
      <c r="N66" s="17">
        <v>1.5773322722740955E-3</v>
      </c>
    </row>
    <row r="67" spans="6:14" x14ac:dyDescent="0.25">
      <c r="F67" s="8" t="s">
        <v>39</v>
      </c>
      <c r="G67" s="6" cm="1">
        <f t="array" ref="G67">_xlfn.XLOOKUP(1,
 (Census_raw!$C$4:$C$468='Figure 2&amp;3. imp_CN_ROW'!F67)*
 (Census_raw!$D$4:$D$468='Figure 2&amp;3. imp_CN_ROW'!$G$50),
 Census_raw!$E$4:$E$468
)
/SUMIF(Census_raw!$D$4:$D$468, 'Figure 2&amp;3. imp_CN_ROW'!$G$50, Census_raw!$E$4:$E$468)</f>
        <v>2.0758658735338341E-5</v>
      </c>
      <c r="H67" s="6" cm="1">
        <f t="array" ref="H67">_xlfn.XLOOKUP(1,
 (Census_raw!$C$4:$C$468='Figure 2&amp;3. imp_CN_ROW'!F67)*
 (Census_raw!$D$4:$D$468='Figure 2&amp;3. imp_CN_ROW'!$H$50),
 Census_raw!$E$4:$E$468
)
/SUMIF(Census_raw!$D$4:$D$468, 'Figure 2&amp;3. imp_CN_ROW'!$H$50, Census_raw!$E$4:$E$468)</f>
        <v>1.3771882257652517E-5</v>
      </c>
      <c r="I67" s="3">
        <f t="shared" si="4"/>
        <v>-6.9867764776858247E-6</v>
      </c>
      <c r="K67" t="s">
        <v>40</v>
      </c>
      <c r="L67" s="6">
        <v>8.6361813790977546E-3</v>
      </c>
      <c r="M67" s="6">
        <v>1.0171186721545379E-2</v>
      </c>
      <c r="N67" s="17">
        <v>1.5350053424476248E-3</v>
      </c>
    </row>
    <row r="68" spans="6:14" x14ac:dyDescent="0.25">
      <c r="F68" s="8" t="s">
        <v>41</v>
      </c>
      <c r="G68" s="6" cm="1">
        <f t="array" ref="G68">_xlfn.XLOOKUP(1,
 (Census_raw!$C$4:$C$468='Figure 2&amp;3. imp_CN_ROW'!F68)*
 (Census_raw!$D$4:$D$468='Figure 2&amp;3. imp_CN_ROW'!$G$50),
 Census_raw!$E$4:$E$468
)
/SUMIF(Census_raw!$D$4:$D$468, 'Figure 2&amp;3. imp_CN_ROW'!$G$50, Census_raw!$E$4:$E$468)</f>
        <v>1.186270569731786E-4</v>
      </c>
      <c r="H68" s="6" cm="1">
        <f t="array" ref="H68">_xlfn.XLOOKUP(1,
 (Census_raw!$C$4:$C$468='Figure 2&amp;3. imp_CN_ROW'!F68)*
 (Census_raw!$D$4:$D$468='Figure 2&amp;3. imp_CN_ROW'!$H$50),
 Census_raw!$E$4:$E$468
)
/SUMIF(Census_raw!$D$4:$D$468, 'Figure 2&amp;3. imp_CN_ROW'!$H$50, Census_raw!$E$4:$E$468)</f>
        <v>5.5925961124392483E-6</v>
      </c>
      <c r="I68" s="3">
        <f t="shared" si="4"/>
        <v>-1.1303446086073936E-4</v>
      </c>
      <c r="K68" t="s">
        <v>42</v>
      </c>
      <c r="L68" s="6">
        <v>3.3062283710636282E-3</v>
      </c>
      <c r="M68" s="6">
        <v>4.818923767248985E-3</v>
      </c>
      <c r="N68" s="17">
        <v>1.5126953961853568E-3</v>
      </c>
    </row>
    <row r="69" spans="6:14" x14ac:dyDescent="0.25">
      <c r="F69" s="8" t="s">
        <v>38</v>
      </c>
      <c r="G69" s="6" cm="1">
        <f t="array" ref="G69">_xlfn.XLOOKUP(1,
 (Census_raw!$C$4:$C$468='Figure 2&amp;3. imp_CN_ROW'!F69)*
 (Census_raw!$D$4:$D$468='Figure 2&amp;3. imp_CN_ROW'!$G$50),
 Census_raw!$E$4:$E$468
)
/SUMIF(Census_raw!$D$4:$D$468, 'Figure 2&amp;3. imp_CN_ROW'!$G$50, Census_raw!$E$4:$E$468)</f>
        <v>6.4025645298851205E-3</v>
      </c>
      <c r="H69" s="6" cm="1">
        <f t="array" ref="H69">_xlfn.XLOOKUP(1,
 (Census_raw!$C$4:$C$468='Figure 2&amp;3. imp_CN_ROW'!F69)*
 (Census_raw!$D$4:$D$468='Figure 2&amp;3. imp_CN_ROW'!$H$50),
 Census_raw!$E$4:$E$468
)
/SUMIF(Census_raw!$D$4:$D$468, 'Figure 2&amp;3. imp_CN_ROW'!$H$50, Census_raw!$E$4:$E$468)</f>
        <v>7.979896802159216E-3</v>
      </c>
      <c r="I69" s="3">
        <f t="shared" si="4"/>
        <v>1.5773322722740955E-3</v>
      </c>
      <c r="K69" t="s">
        <v>43</v>
      </c>
      <c r="L69" s="6">
        <v>1.5972521651340062E-2</v>
      </c>
      <c r="M69" s="6">
        <v>1.7465367923102802E-2</v>
      </c>
      <c r="N69" s="17">
        <v>1.4928462717627398E-3</v>
      </c>
    </row>
    <row r="70" spans="6:14" x14ac:dyDescent="0.25">
      <c r="F70" s="8" t="s">
        <v>44</v>
      </c>
      <c r="G70" s="6" cm="1">
        <f t="array" ref="G70">_xlfn.XLOOKUP(1,
 (Census_raw!$C$4:$C$468='Figure 2&amp;3. imp_CN_ROW'!F70)*
 (Census_raw!$D$4:$D$468='Figure 2&amp;3. imp_CN_ROW'!$G$50),
 Census_raw!$E$4:$E$468
)
/SUMIF(Census_raw!$D$4:$D$468, 'Figure 2&amp;3. imp_CN_ROW'!$G$50, Census_raw!$E$4:$E$468)</f>
        <v>1.1876820769286326E-4</v>
      </c>
      <c r="H70" s="6" cm="1">
        <f t="array" ref="H70">_xlfn.XLOOKUP(1,
 (Census_raw!$C$4:$C$468='Figure 2&amp;3. imp_CN_ROW'!F70)*
 (Census_raw!$D$4:$D$468='Figure 2&amp;3. imp_CN_ROW'!$H$50),
 Census_raw!$E$4:$E$468
)
/SUMIF(Census_raw!$D$4:$D$468, 'Figure 2&amp;3. imp_CN_ROW'!$H$50, Census_raw!$E$4:$E$468)</f>
        <v>1.7081542089292544E-5</v>
      </c>
      <c r="I70" s="3">
        <f t="shared" si="4"/>
        <v>-1.0168666560357072E-4</v>
      </c>
      <c r="K70" t="s">
        <v>45</v>
      </c>
      <c r="L70" s="6">
        <v>1.3401733370143224E-4</v>
      </c>
      <c r="M70" s="6">
        <v>1.4999332773407217E-3</v>
      </c>
      <c r="N70" s="17">
        <v>1.3659159436392894E-3</v>
      </c>
    </row>
    <row r="71" spans="6:14" x14ac:dyDescent="0.25">
      <c r="F71" s="8" t="s">
        <v>46</v>
      </c>
      <c r="G71" s="6" cm="1">
        <f t="array" ref="G71">_xlfn.XLOOKUP(1,
 (Census_raw!$C$4:$C$468='Figure 2&amp;3. imp_CN_ROW'!F71)*
 (Census_raw!$D$4:$D$468='Figure 2&amp;3. imp_CN_ROW'!$G$50),
 Census_raw!$E$4:$E$468
)
/SUMIF(Census_raw!$D$4:$D$468, 'Figure 2&amp;3. imp_CN_ROW'!$G$50, Census_raw!$E$4:$E$468)</f>
        <v>7.6164857389272779E-6</v>
      </c>
      <c r="H71" s="6" cm="1">
        <f t="array" ref="H71">_xlfn.XLOOKUP(1,
 (Census_raw!$C$4:$C$468='Figure 2&amp;3. imp_CN_ROW'!F71)*
 (Census_raw!$D$4:$D$468='Figure 2&amp;3. imp_CN_ROW'!$H$50),
 Census_raw!$E$4:$E$468
)
/SUMIF(Census_raw!$D$4:$D$468, 'Figure 2&amp;3. imp_CN_ROW'!$H$50, Census_raw!$E$4:$E$468)</f>
        <v>1.1874891703550827E-5</v>
      </c>
      <c r="I71" s="3">
        <f t="shared" si="4"/>
        <v>4.258405964623549E-6</v>
      </c>
      <c r="K71" t="s">
        <v>47</v>
      </c>
      <c r="L71" s="6">
        <v>2.1702681249724646E-3</v>
      </c>
      <c r="M71" s="6">
        <v>3.4567638352565521E-3</v>
      </c>
      <c r="N71" s="17">
        <v>1.2864957102840875E-3</v>
      </c>
    </row>
    <row r="72" spans="6:14" x14ac:dyDescent="0.25">
      <c r="F72" s="8" t="s">
        <v>48</v>
      </c>
      <c r="G72" s="6" cm="1">
        <f t="array" ref="G72">_xlfn.XLOOKUP(1,
 (Census_raw!$C$4:$C$468='Figure 2&amp;3. imp_CN_ROW'!F72)*
 (Census_raw!$D$4:$D$468='Figure 2&amp;3. imp_CN_ROW'!$G$50),
 Census_raw!$E$4:$E$468
)
/SUMIF(Census_raw!$D$4:$D$468, 'Figure 2&amp;3. imp_CN_ROW'!$G$50, Census_raw!$E$4:$E$468)</f>
        <v>1.4279282698377487E-5</v>
      </c>
      <c r="H72" s="6" cm="1">
        <f t="array" ref="H72">_xlfn.XLOOKUP(1,
 (Census_raw!$C$4:$C$468='Figure 2&amp;3. imp_CN_ROW'!F72)*
 (Census_raw!$D$4:$D$468='Figure 2&amp;3. imp_CN_ROW'!$H$50),
 Census_raw!$E$4:$E$468
)
/SUMIF(Census_raw!$D$4:$D$468, 'Figure 2&amp;3. imp_CN_ROW'!$H$50, Census_raw!$E$4:$E$468)</f>
        <v>1.3887306786306992E-5</v>
      </c>
      <c r="I72" s="3">
        <f t="shared" si="4"/>
        <v>-3.9197591207049568E-7</v>
      </c>
      <c r="K72" t="s">
        <v>49</v>
      </c>
      <c r="L72" s="6">
        <v>3.0360140849664337E-3</v>
      </c>
      <c r="M72" s="6">
        <v>4.1196872353448577E-3</v>
      </c>
      <c r="N72" s="17">
        <v>1.083673150378424E-3</v>
      </c>
    </row>
    <row r="73" spans="6:14" x14ac:dyDescent="0.25">
      <c r="F73" s="8" t="s">
        <v>50</v>
      </c>
      <c r="G73" s="6" cm="1">
        <f t="array" ref="G73">_xlfn.XLOOKUP(1,
 (Census_raw!$C$4:$C$468='Figure 2&amp;3. imp_CN_ROW'!F73)*
 (Census_raw!$D$4:$D$468='Figure 2&amp;3. imp_CN_ROW'!$G$50),
 Census_raw!$E$4:$E$468
)
/SUMIF(Census_raw!$D$4:$D$468, 'Figure 2&amp;3. imp_CN_ROW'!$G$50, Census_raw!$E$4:$E$468)</f>
        <v>4.9573828775945953E-7</v>
      </c>
      <c r="H73" s="6" cm="1">
        <f t="array" ref="H73">_xlfn.XLOOKUP(1,
 (Census_raw!$C$4:$C$468='Figure 2&amp;3. imp_CN_ROW'!F73)*
 (Census_raw!$D$4:$D$468='Figure 2&amp;3. imp_CN_ROW'!$H$50),
 Census_raw!$E$4:$E$468
)
/SUMIF(Census_raw!$D$4:$D$468, 'Figure 2&amp;3. imp_CN_ROW'!$H$50, Census_raw!$E$4:$E$468)</f>
        <v>1.8003197557338733E-6</v>
      </c>
      <c r="I73" s="3">
        <f t="shared" si="4"/>
        <v>1.3045814679744138E-6</v>
      </c>
      <c r="K73" t="s">
        <v>51</v>
      </c>
      <c r="L73" s="6">
        <v>4.5094466066083558E-3</v>
      </c>
      <c r="M73" s="6">
        <v>5.5499668086953606E-3</v>
      </c>
      <c r="N73" s="17">
        <v>1.0405202020870048E-3</v>
      </c>
    </row>
    <row r="74" spans="6:14" x14ac:dyDescent="0.25">
      <c r="F74" s="8" t="s">
        <v>52</v>
      </c>
      <c r="G74" s="6" cm="1">
        <f t="array" ref="G74">_xlfn.XLOOKUP(1,
 (Census_raw!$C$4:$C$468='Figure 2&amp;3. imp_CN_ROW'!F74)*
 (Census_raw!$D$4:$D$468='Figure 2&amp;3. imp_CN_ROW'!$G$50),
 Census_raw!$E$4:$E$468
)
/SUMIF(Census_raw!$D$4:$D$468, 'Figure 2&amp;3. imp_CN_ROW'!$G$50, Census_raw!$E$4:$E$468)</f>
        <v>2.4231795174058809E-4</v>
      </c>
      <c r="H74" s="6" cm="1">
        <f t="array" ref="H74">_xlfn.XLOOKUP(1,
 (Census_raw!$C$4:$C$468='Figure 2&amp;3. imp_CN_ROW'!F74)*
 (Census_raw!$D$4:$D$468='Figure 2&amp;3. imp_CN_ROW'!$H$50),
 Census_raw!$E$4:$E$468
)
/SUMIF(Census_raw!$D$4:$D$468, 'Figure 2&amp;3. imp_CN_ROW'!$H$50, Census_raw!$E$4:$E$468)</f>
        <v>1.8115549581013574E-4</v>
      </c>
      <c r="I74" s="3">
        <f t="shared" si="4"/>
        <v>-6.116245593045235E-5</v>
      </c>
      <c r="K74" t="s">
        <v>53</v>
      </c>
      <c r="L74" s="6">
        <v>3.3791816111488048E-4</v>
      </c>
      <c r="M74" s="6">
        <v>1.1896108751446419E-3</v>
      </c>
      <c r="N74" s="17">
        <v>8.5169271402976135E-4</v>
      </c>
    </row>
    <row r="75" spans="6:14" x14ac:dyDescent="0.25">
      <c r="F75" s="8" t="s">
        <v>54</v>
      </c>
      <c r="G75" s="6" cm="1">
        <f t="array" ref="G75">_xlfn.XLOOKUP(1,
 (Census_raw!$C$4:$C$468='Figure 2&amp;3. imp_CN_ROW'!F75)*
 (Census_raw!$D$4:$D$468='Figure 2&amp;3. imp_CN_ROW'!$G$50),
 Census_raw!$E$4:$E$468
)
/SUMIF(Census_raw!$D$4:$D$468, 'Figure 2&amp;3. imp_CN_ROW'!$G$50, Census_raw!$E$4:$E$468)</f>
        <v>3.6534351920060496E-5</v>
      </c>
      <c r="H75" s="6" cm="1">
        <f t="array" ref="H75">_xlfn.XLOOKUP(1,
 (Census_raw!$C$4:$C$468='Figure 2&amp;3. imp_CN_ROW'!F75)*
 (Census_raw!$D$4:$D$468='Figure 2&amp;3. imp_CN_ROW'!$H$50),
 Census_raw!$E$4:$E$468
)
/SUMIF(Census_raw!$D$4:$D$468, 'Figure 2&amp;3. imp_CN_ROW'!$H$50, Census_raw!$E$4:$E$468)</f>
        <v>4.6239394189214496E-5</v>
      </c>
      <c r="I75" s="3">
        <f t="shared" si="4"/>
        <v>9.7050422691540001E-6</v>
      </c>
      <c r="K75" t="s">
        <v>55</v>
      </c>
      <c r="L75" s="6">
        <v>4.0115815243373255E-3</v>
      </c>
      <c r="M75" s="6">
        <v>4.8048333915650197E-3</v>
      </c>
      <c r="N75" s="17">
        <v>7.932518672276942E-4</v>
      </c>
    </row>
    <row r="76" spans="6:14" x14ac:dyDescent="0.25">
      <c r="F76" s="8" t="s">
        <v>56</v>
      </c>
      <c r="G76" s="6" cm="1">
        <f t="array" ref="G76">_xlfn.XLOOKUP(1,
 (Census_raw!$C$4:$C$468='Figure 2&amp;3. imp_CN_ROW'!F76)*
 (Census_raw!$D$4:$D$468='Figure 2&amp;3. imp_CN_ROW'!$G$50),
 Census_raw!$E$4:$E$468
)
/SUMIF(Census_raw!$D$4:$D$468, 'Figure 2&amp;3. imp_CN_ROW'!$G$50, Census_raw!$E$4:$E$468)</f>
        <v>3.3014747793327535E-4</v>
      </c>
      <c r="H76" s="6" cm="1">
        <f t="array" ref="H76">_xlfn.XLOOKUP(1,
 (Census_raw!$C$4:$C$468='Figure 2&amp;3. imp_CN_ROW'!F76)*
 (Census_raw!$D$4:$D$468='Figure 2&amp;3. imp_CN_ROW'!$H$50),
 Census_raw!$E$4:$E$468
)
/SUMIF(Census_raw!$D$4:$D$468, 'Figure 2&amp;3. imp_CN_ROW'!$H$50, Census_raw!$E$4:$E$468)</f>
        <v>6.6940885767530239E-5</v>
      </c>
      <c r="I76" s="3">
        <f t="shared" si="4"/>
        <v>-2.6320659216574514E-4</v>
      </c>
      <c r="K76" t="s">
        <v>57</v>
      </c>
      <c r="L76" s="6">
        <v>1.303090987679692E-3</v>
      </c>
      <c r="M76" s="6">
        <v>1.9290764692819113E-3</v>
      </c>
      <c r="N76" s="17">
        <v>6.2598548160221939E-4</v>
      </c>
    </row>
    <row r="77" spans="6:14" x14ac:dyDescent="0.25">
      <c r="F77" s="8" t="s">
        <v>58</v>
      </c>
      <c r="G77" s="6" cm="1">
        <f t="array" ref="G77">_xlfn.XLOOKUP(1,
 (Census_raw!$C$4:$C$468='Figure 2&amp;3. imp_CN_ROW'!F77)*
 (Census_raw!$D$4:$D$468='Figure 2&amp;3. imp_CN_ROW'!$G$50),
 Census_raw!$E$4:$E$468
)
/SUMIF(Census_raw!$D$4:$D$468, 'Figure 2&amp;3. imp_CN_ROW'!$G$50, Census_raw!$E$4:$E$468)</f>
        <v>1.2592632247775227E-2</v>
      </c>
      <c r="H77" s="6" cm="1">
        <f t="array" ref="H77">_xlfn.XLOOKUP(1,
 (Census_raw!$C$4:$C$468='Figure 2&amp;3. imp_CN_ROW'!F77)*
 (Census_raw!$D$4:$D$468='Figure 2&amp;3. imp_CN_ROW'!$H$50),
 Census_raw!$E$4:$E$468
)
/SUMIF(Census_raw!$D$4:$D$468, 'Figure 2&amp;3. imp_CN_ROW'!$H$50, Census_raw!$E$4:$E$468)</f>
        <v>1.1692278690880725E-2</v>
      </c>
      <c r="I77" s="3">
        <f t="shared" si="4"/>
        <v>-9.003535568945023E-4</v>
      </c>
      <c r="K77" t="s">
        <v>59</v>
      </c>
      <c r="L77" s="6">
        <v>3.2496009548562939E-4</v>
      </c>
      <c r="M77" s="6">
        <v>9.2382943812188538E-4</v>
      </c>
      <c r="N77" s="17">
        <v>5.9886934263625599E-4</v>
      </c>
    </row>
    <row r="78" spans="6:14" x14ac:dyDescent="0.25">
      <c r="F78" s="8" t="s">
        <v>60</v>
      </c>
      <c r="G78" s="6" cm="1">
        <f t="array" ref="G78">_xlfn.XLOOKUP(1,
 (Census_raw!$C$4:$C$468='Figure 2&amp;3. imp_CN_ROW'!F78)*
 (Census_raw!$D$4:$D$468='Figure 2&amp;3. imp_CN_ROW'!$G$50),
 Census_raw!$E$4:$E$468
)
/SUMIF(Census_raw!$D$4:$D$468, 'Figure 2&amp;3. imp_CN_ROW'!$G$50, Census_raw!$E$4:$E$468)</f>
        <v>3.6150552840076258E-6</v>
      </c>
      <c r="H78" s="6" cm="1">
        <f t="array" ref="H78">_xlfn.XLOOKUP(1,
 (Census_raw!$C$4:$C$468='Figure 2&amp;3. imp_CN_ROW'!F78)*
 (Census_raw!$D$4:$D$468='Figure 2&amp;3. imp_CN_ROW'!$H$50),
 Census_raw!$E$4:$E$468
)
/SUMIF(Census_raw!$D$4:$D$468, 'Figure 2&amp;3. imp_CN_ROW'!$H$50, Census_raw!$E$4:$E$468)</f>
        <v>1.6906989354250022E-9</v>
      </c>
      <c r="I78" s="3">
        <f t="shared" si="4"/>
        <v>-3.6133645850722008E-6</v>
      </c>
      <c r="K78" t="s">
        <v>61</v>
      </c>
      <c r="L78" s="6">
        <v>4.1178795528900673E-5</v>
      </c>
      <c r="M78" s="6">
        <v>6.1264702524389608E-4</v>
      </c>
      <c r="N78" s="17">
        <v>5.714682297149954E-4</v>
      </c>
    </row>
    <row r="79" spans="6:14" x14ac:dyDescent="0.25">
      <c r="F79" s="8" t="s">
        <v>62</v>
      </c>
      <c r="G79" s="6" cm="1">
        <f t="array" ref="G79">_xlfn.XLOOKUP(1,
 (Census_raw!$C$4:$C$468='Figure 2&amp;3. imp_CN_ROW'!F79)*
 (Census_raw!$D$4:$D$468='Figure 2&amp;3. imp_CN_ROW'!$G$50),
 Census_raw!$E$4:$E$468
)
/SUMIF(Census_raw!$D$4:$D$468, 'Figure 2&amp;3. imp_CN_ROW'!$G$50, Census_raw!$E$4:$E$468)</f>
        <v>2.839447178131272E-6</v>
      </c>
      <c r="H79" s="6" cm="1">
        <f t="array" ref="H79">_xlfn.XLOOKUP(1,
 (Census_raw!$C$4:$C$468='Figure 2&amp;3. imp_CN_ROW'!F79)*
 (Census_raw!$D$4:$D$468='Figure 2&amp;3. imp_CN_ROW'!$H$50),
 Census_raw!$E$4:$E$468
)
/SUMIF(Census_raw!$D$4:$D$468, 'Figure 2&amp;3. imp_CN_ROW'!$H$50, Census_raw!$E$4:$E$468)</f>
        <v>4.0690000045572451E-6</v>
      </c>
      <c r="I79" s="3">
        <f t="shared" si="4"/>
        <v>1.2295528264259731E-6</v>
      </c>
      <c r="K79" t="s">
        <v>33</v>
      </c>
      <c r="L79" s="6">
        <v>1.9603966176283928E-4</v>
      </c>
      <c r="M79" s="6">
        <v>7.6564783572587874E-4</v>
      </c>
      <c r="N79" s="17">
        <v>5.6960817396303949E-4</v>
      </c>
    </row>
    <row r="80" spans="6:14" x14ac:dyDescent="0.25">
      <c r="F80" s="8" t="s">
        <v>63</v>
      </c>
      <c r="G80" s="6" cm="1">
        <f t="array" ref="G80">_xlfn.XLOOKUP(1,
 (Census_raw!$C$4:$C$468='Figure 2&amp;3. imp_CN_ROW'!F80)*
 (Census_raw!$D$4:$D$468='Figure 2&amp;3. imp_CN_ROW'!$G$50),
 Census_raw!$E$4:$E$468
)
/SUMIF(Census_raw!$D$4:$D$468, 'Figure 2&amp;3. imp_CN_ROW'!$G$50, Census_raw!$E$4:$E$468)</f>
        <v>9.7408464921199141E-6</v>
      </c>
      <c r="H80" s="6" cm="1">
        <f t="array" ref="H80">_xlfn.XLOOKUP(1,
 (Census_raw!$C$4:$C$468='Figure 2&amp;3. imp_CN_ROW'!F80)*
 (Census_raw!$D$4:$D$468='Figure 2&amp;3. imp_CN_ROW'!$H$50),
 Census_raw!$E$4:$E$468
)
/SUMIF(Census_raw!$D$4:$D$468, 'Figure 2&amp;3. imp_CN_ROW'!$H$50, Census_raw!$E$4:$E$468)</f>
        <v>3.0784486573590903E-5</v>
      </c>
      <c r="I80" s="3">
        <f t="shared" si="4"/>
        <v>2.1043640081470989E-5</v>
      </c>
      <c r="K80" t="s">
        <v>64</v>
      </c>
      <c r="L80" s="6">
        <v>3.6257640345823711E-5</v>
      </c>
      <c r="M80" s="6">
        <v>5.6475539369027668E-4</v>
      </c>
      <c r="N80" s="17">
        <v>5.2849775334445296E-4</v>
      </c>
    </row>
    <row r="81" spans="6:14" x14ac:dyDescent="0.25">
      <c r="F81" s="8" t="s">
        <v>65</v>
      </c>
      <c r="G81" s="6" cm="1">
        <f t="array" ref="G81">_xlfn.XLOOKUP(1,
 (Census_raw!$C$4:$C$468='Figure 2&amp;3. imp_CN_ROW'!F81)*
 (Census_raw!$D$4:$D$468='Figure 2&amp;3. imp_CN_ROW'!$G$50),
 Census_raw!$E$4:$E$468
)
/SUMIF(Census_raw!$D$4:$D$468, 'Figure 2&amp;3. imp_CN_ROW'!$G$50, Census_raw!$E$4:$E$468)</f>
        <v>2.8159117472662687E-4</v>
      </c>
      <c r="H81" s="6" cm="1">
        <f t="array" ref="H81">_xlfn.XLOOKUP(1,
 (Census_raw!$C$4:$C$468='Figure 2&amp;3. imp_CN_ROW'!F81)*
 (Census_raw!$D$4:$D$468='Figure 2&amp;3. imp_CN_ROW'!$H$50),
 Census_raw!$E$4:$E$468
)
/SUMIF(Census_raw!$D$4:$D$468, 'Figure 2&amp;3. imp_CN_ROW'!$H$50, Census_raw!$E$4:$E$468)</f>
        <v>4.3128366158598085E-4</v>
      </c>
      <c r="I81" s="3">
        <f t="shared" si="4"/>
        <v>1.4969248685935398E-4</v>
      </c>
      <c r="K81" t="s">
        <v>66</v>
      </c>
      <c r="L81" s="6">
        <v>2.1322503619303546E-2</v>
      </c>
      <c r="M81" s="6">
        <v>2.1787713417977483E-2</v>
      </c>
      <c r="N81" s="17">
        <v>4.6520979867393716E-4</v>
      </c>
    </row>
    <row r="82" spans="6:14" x14ac:dyDescent="0.25">
      <c r="F82" s="8" t="s">
        <v>67</v>
      </c>
      <c r="G82" s="6" cm="1">
        <f t="array" ref="G82">_xlfn.XLOOKUP(1,
 (Census_raw!$C$4:$C$468='Figure 2&amp;3. imp_CN_ROW'!F82)*
 (Census_raw!$D$4:$D$468='Figure 2&amp;3. imp_CN_ROW'!$G$50),
 Census_raw!$E$4:$E$468
)
/SUMIF(Census_raw!$D$4:$D$468, 'Figure 2&amp;3. imp_CN_ROW'!$G$50, Census_raw!$E$4:$E$468)</f>
        <v>2.1605709232821913E-6</v>
      </c>
      <c r="H82" s="6" cm="1">
        <f t="array" ref="H82">_xlfn.XLOOKUP(1,
 (Census_raw!$C$4:$C$468='Figure 2&amp;3. imp_CN_ROW'!F82)*
 (Census_raw!$D$4:$D$468='Figure 2&amp;3. imp_CN_ROW'!$H$50),
 Census_raw!$E$4:$E$468
)
/SUMIF(Census_raw!$D$4:$D$468, 'Figure 2&amp;3. imp_CN_ROW'!$H$50, Census_raw!$E$4:$E$468)</f>
        <v>1.4856913696540758E-6</v>
      </c>
      <c r="I82" s="3">
        <f t="shared" si="4"/>
        <v>-6.7487955362811552E-7</v>
      </c>
      <c r="K82" t="s">
        <v>68</v>
      </c>
      <c r="L82" s="6">
        <v>1.9611475453555813E-3</v>
      </c>
      <c r="M82" s="6">
        <v>2.3930501651279112E-3</v>
      </c>
      <c r="N82" s="17">
        <v>4.3190261977232988E-4</v>
      </c>
    </row>
    <row r="83" spans="6:14" x14ac:dyDescent="0.25">
      <c r="F83" s="8" t="s">
        <v>69</v>
      </c>
      <c r="G83" s="6" cm="1">
        <f t="array" ref="G83">_xlfn.XLOOKUP(1,
 (Census_raw!$C$4:$C$468='Figure 2&amp;3. imp_CN_ROW'!F83)*
 (Census_raw!$D$4:$D$468='Figure 2&amp;3. imp_CN_ROW'!$G$50),
 Census_raw!$E$4:$E$468
)
/SUMIF(Census_raw!$D$4:$D$468, 'Figure 2&amp;3. imp_CN_ROW'!$G$50, Census_raw!$E$4:$E$468)</f>
        <v>1.5658945658564283E-4</v>
      </c>
      <c r="H83" s="6" cm="1">
        <f t="array" ref="H83">_xlfn.XLOOKUP(1,
 (Census_raw!$C$4:$C$468='Figure 2&amp;3. imp_CN_ROW'!F83)*
 (Census_raw!$D$4:$D$468='Figure 2&amp;3. imp_CN_ROW'!$H$50),
 Census_raw!$E$4:$E$468
)
/SUMIF(Census_raw!$D$4:$D$468, 'Figure 2&amp;3. imp_CN_ROW'!$H$50, Census_raw!$E$4:$E$468)</f>
        <v>2.2267786543978416E-4</v>
      </c>
      <c r="I83" s="3">
        <f t="shared" si="4"/>
        <v>6.6088408854141333E-5</v>
      </c>
      <c r="K83" t="s">
        <v>70</v>
      </c>
      <c r="L83" s="6">
        <v>1.8135882795254482E-3</v>
      </c>
      <c r="M83" s="6">
        <v>2.2267449156588952E-3</v>
      </c>
      <c r="N83" s="17">
        <v>4.1315663613344694E-4</v>
      </c>
    </row>
    <row r="84" spans="6:14" x14ac:dyDescent="0.25">
      <c r="F84" s="8" t="s">
        <v>71</v>
      </c>
      <c r="G84" s="6" cm="1">
        <f t="array" ref="G84">_xlfn.XLOOKUP(1,
 (Census_raw!$C$4:$C$468='Figure 2&amp;3. imp_CN_ROW'!F84)*
 (Census_raw!$D$4:$D$468='Figure 2&amp;3. imp_CN_ROW'!$G$50),
 Census_raw!$E$4:$E$468
)
/SUMIF(Census_raw!$D$4:$D$468, 'Figure 2&amp;3. imp_CN_ROW'!$G$50, Census_raw!$E$4:$E$468)</f>
        <v>3.8319324768274912E-6</v>
      </c>
      <c r="H84" s="6" cm="1">
        <f t="array" ref="H84">_xlfn.XLOOKUP(1,
 (Census_raw!$C$4:$C$468='Figure 2&amp;3. imp_CN_ROW'!F84)*
 (Census_raw!$D$4:$D$468='Figure 2&amp;3. imp_CN_ROW'!$H$50),
 Census_raw!$E$4:$E$468
)
/SUMIF(Census_raw!$D$4:$D$468, 'Figure 2&amp;3. imp_CN_ROW'!$H$50, Census_raw!$E$4:$E$468)</f>
        <v>2.3857225787448878E-6</v>
      </c>
      <c r="I84" s="3">
        <f t="shared" si="4"/>
        <v>-1.4462098980826034E-6</v>
      </c>
      <c r="K84" t="s">
        <v>23</v>
      </c>
      <c r="L84" s="6">
        <v>2.0452570453674854E-3</v>
      </c>
      <c r="M84" s="6">
        <v>2.4265217379255363E-3</v>
      </c>
      <c r="N84" s="17">
        <v>3.8126469255805092E-4</v>
      </c>
    </row>
    <row r="85" spans="6:14" x14ac:dyDescent="0.25">
      <c r="F85" s="8" t="s">
        <v>72</v>
      </c>
      <c r="G85" s="6" cm="1">
        <f t="array" ref="G85">_xlfn.XLOOKUP(1,
 (Census_raw!$C$4:$C$468='Figure 2&amp;3. imp_CN_ROW'!F85)*
 (Census_raw!$D$4:$D$468='Figure 2&amp;3. imp_CN_ROW'!$G$50),
 Census_raw!$E$4:$E$468
)
/SUMIF(Census_raw!$D$4:$D$468, 'Figure 2&amp;3. imp_CN_ROW'!$G$50, Census_raw!$E$4:$E$468)</f>
        <v>1.479567373834202E-6</v>
      </c>
      <c r="H85" s="6" cm="1">
        <f t="array" ref="H85">_xlfn.XLOOKUP(1,
 (Census_raw!$C$4:$C$468='Figure 2&amp;3. imp_CN_ROW'!F85)*
 (Census_raw!$D$4:$D$468='Figure 2&amp;3. imp_CN_ROW'!$H$50),
 Census_raw!$E$4:$E$468
)
/SUMIF(Census_raw!$D$4:$D$468, 'Figure 2&amp;3. imp_CN_ROW'!$H$50, Census_raw!$E$4:$E$468)</f>
        <v>1.7475219360264644E-6</v>
      </c>
      <c r="I85" s="3">
        <f t="shared" si="4"/>
        <v>2.6795456219226244E-7</v>
      </c>
      <c r="K85" t="s">
        <v>73</v>
      </c>
      <c r="L85" s="6">
        <v>1.4971411173647371E-3</v>
      </c>
      <c r="M85" s="6">
        <v>1.8597196283110537E-3</v>
      </c>
      <c r="N85" s="17">
        <v>3.6257851094631663E-4</v>
      </c>
    </row>
    <row r="86" spans="6:14" x14ac:dyDescent="0.25">
      <c r="F86" s="8" t="s">
        <v>30</v>
      </c>
      <c r="G86" s="6" cm="1">
        <f t="array" ref="G86">_xlfn.XLOOKUP(1,
 (Census_raw!$C$4:$C$468='Figure 2&amp;3. imp_CN_ROW'!F86)*
 (Census_raw!$D$4:$D$468='Figure 2&amp;3. imp_CN_ROW'!$G$50),
 Census_raw!$E$4:$E$468
)
/SUMIF(Census_raw!$D$4:$D$468, 'Figure 2&amp;3. imp_CN_ROW'!$G$50, Census_raw!$E$4:$E$468)</f>
        <v>1.3084677215727447E-3</v>
      </c>
      <c r="H86" s="6" cm="1">
        <f t="array" ref="H86">_xlfn.XLOOKUP(1,
 (Census_raw!$C$4:$C$468='Figure 2&amp;3. imp_CN_ROW'!F86)*
 (Census_raw!$D$4:$D$468='Figure 2&amp;3. imp_CN_ROW'!$H$50),
 Census_raw!$E$4:$E$468
)
/SUMIF(Census_raw!$D$4:$D$468, 'Figure 2&amp;3. imp_CN_ROW'!$H$50, Census_raw!$E$4:$E$468)</f>
        <v>4.4787147854093608E-3</v>
      </c>
      <c r="I86" s="3">
        <f t="shared" si="4"/>
        <v>3.1702470638366159E-3</v>
      </c>
      <c r="K86" t="s">
        <v>37</v>
      </c>
      <c r="L86" s="6">
        <v>2.4303927314332512E-3</v>
      </c>
      <c r="M86" s="6">
        <v>2.7735957976691228E-3</v>
      </c>
      <c r="N86" s="17">
        <v>3.4320306623587165E-4</v>
      </c>
    </row>
    <row r="87" spans="6:14" x14ac:dyDescent="0.25">
      <c r="F87" s="8" t="s">
        <v>74</v>
      </c>
      <c r="G87" s="6" cm="1">
        <f t="array" ref="G87">_xlfn.XLOOKUP(1,
 (Census_raw!$C$4:$C$468='Figure 2&amp;3. imp_CN_ROW'!F87)*
 (Census_raw!$D$4:$D$468='Figure 2&amp;3. imp_CN_ROW'!$G$50),
 Census_raw!$E$4:$E$468
)
/SUMIF(Census_raw!$D$4:$D$468, 'Figure 2&amp;3. imp_CN_ROW'!$G$50, Census_raw!$E$4:$E$468)</f>
        <v>5.0567640374650292E-5</v>
      </c>
      <c r="H87" s="6" cm="1">
        <f t="array" ref="H87">_xlfn.XLOOKUP(1,
 (Census_raw!$C$4:$C$468='Figure 2&amp;3. imp_CN_ROW'!F87)*
 (Census_raw!$D$4:$D$468='Figure 2&amp;3. imp_CN_ROW'!$H$50),
 Census_raw!$E$4:$E$468
)
/SUMIF(Census_raw!$D$4:$D$468, 'Figure 2&amp;3. imp_CN_ROW'!$H$50, Census_raw!$E$4:$E$468)</f>
        <v>8.4237394005275522E-5</v>
      </c>
      <c r="I87" s="3">
        <f t="shared" si="4"/>
        <v>3.366975363062523E-5</v>
      </c>
      <c r="K87" t="s">
        <v>75</v>
      </c>
      <c r="L87" s="6">
        <v>3.2873344585102509E-3</v>
      </c>
      <c r="M87" s="6">
        <v>3.5638043477381545E-3</v>
      </c>
      <c r="N87" s="17">
        <v>2.7646988922790366E-4</v>
      </c>
    </row>
    <row r="88" spans="6:14" x14ac:dyDescent="0.25">
      <c r="F88" s="8" t="s">
        <v>76</v>
      </c>
      <c r="G88" s="6" cm="1">
        <f t="array" ref="G88">_xlfn.XLOOKUP(1,
 (Census_raw!$C$4:$C$468='Figure 2&amp;3. imp_CN_ROW'!F88)*
 (Census_raw!$D$4:$D$468='Figure 2&amp;3. imp_CN_ROW'!$G$50),
 Census_raw!$E$4:$E$468
)
/SUMIF(Census_raw!$D$4:$D$468, 'Figure 2&amp;3. imp_CN_ROW'!$G$50, Census_raw!$E$4:$E$468)</f>
        <v>0.12782806010812969</v>
      </c>
      <c r="H88" s="6" cm="1">
        <f t="array" ref="H88">_xlfn.XLOOKUP(1,
 (Census_raw!$C$4:$C$468='Figure 2&amp;3. imp_CN_ROW'!F88)*
 (Census_raw!$D$4:$D$468='Figure 2&amp;3. imp_CN_ROW'!$H$50),
 Census_raw!$E$4:$E$468
)
/SUMIF(Census_raw!$D$4:$D$468, 'Figure 2&amp;3. imp_CN_ROW'!$H$50, Census_raw!$E$4:$E$468)</f>
        <v>0.11211611698813138</v>
      </c>
      <c r="I88" s="3">
        <f t="shared" si="4"/>
        <v>-1.5711943119998309E-2</v>
      </c>
      <c r="K88" t="s">
        <v>77</v>
      </c>
      <c r="L88" s="6">
        <v>4.9678379676294064E-3</v>
      </c>
      <c r="M88" s="6">
        <v>5.2010914355627609E-3</v>
      </c>
      <c r="N88" s="17">
        <v>2.332534679333545E-4</v>
      </c>
    </row>
    <row r="89" spans="6:14" x14ac:dyDescent="0.25">
      <c r="F89" s="8" t="s">
        <v>78</v>
      </c>
      <c r="G89" s="6" cm="1">
        <f t="array" ref="G89">_xlfn.XLOOKUP(1,
 (Census_raw!$C$4:$C$468='Figure 2&amp;3. imp_CN_ROW'!F89)*
 (Census_raw!$D$4:$D$468='Figure 2&amp;3. imp_CN_ROW'!$G$50),
 Census_raw!$E$4:$E$468
)
/SUMIF(Census_raw!$D$4:$D$468, 'Figure 2&amp;3. imp_CN_ROW'!$G$50, Census_raw!$E$4:$E$468)</f>
        <v>2.3094947953831018E-5</v>
      </c>
      <c r="H89" s="6" cm="1">
        <f t="array" ref="H89">_xlfn.XLOOKUP(1,
 (Census_raw!$C$4:$C$468='Figure 2&amp;3. imp_CN_ROW'!F89)*
 (Census_raw!$D$4:$D$468='Figure 2&amp;3. imp_CN_ROW'!$H$50),
 Census_raw!$E$4:$E$468
)
/SUMIF(Census_raw!$D$4:$D$468, 'Figure 2&amp;3. imp_CN_ROW'!$H$50, Census_raw!$E$4:$E$468)</f>
        <v>1.1884178398084266E-5</v>
      </c>
      <c r="I89" s="3">
        <f t="shared" si="4"/>
        <v>-1.1210769555746753E-5</v>
      </c>
      <c r="K89" t="s">
        <v>79</v>
      </c>
      <c r="L89" s="6">
        <v>2.4962550959509102E-4</v>
      </c>
      <c r="M89" s="6">
        <v>4.6391934287603331E-4</v>
      </c>
      <c r="N89" s="17">
        <v>2.142938332809423E-4</v>
      </c>
    </row>
    <row r="90" spans="6:14" x14ac:dyDescent="0.25">
      <c r="F90" s="8" t="s">
        <v>80</v>
      </c>
      <c r="G90" s="6" cm="1">
        <f t="array" ref="G90">_xlfn.XLOOKUP(1,
 (Census_raw!$C$4:$C$468='Figure 2&amp;3. imp_CN_ROW'!F90)*
 (Census_raw!$D$4:$D$468='Figure 2&amp;3. imp_CN_ROW'!$G$50),
 Census_raw!$E$4:$E$468
)
/SUMIF(Census_raw!$D$4:$D$468, 'Figure 2&amp;3. imp_CN_ROW'!$G$50, Census_raw!$E$4:$E$468)</f>
        <v>9.1944903898385105E-7</v>
      </c>
      <c r="H90" s="6" cm="1">
        <f t="array" ref="H90">_xlfn.XLOOKUP(1,
 (Census_raw!$C$4:$C$468='Figure 2&amp;3. imp_CN_ROW'!F90)*
 (Census_raw!$D$4:$D$468='Figure 2&amp;3. imp_CN_ROW'!$H$50),
 Census_raw!$E$4:$E$468
)
/SUMIF(Census_raw!$D$4:$D$468, 'Figure 2&amp;3. imp_CN_ROW'!$H$50, Census_raw!$E$4:$E$468)</f>
        <v>3.1563665744492373E-7</v>
      </c>
      <c r="I90" s="3">
        <f t="shared" si="4"/>
        <v>-6.0381238153892732E-7</v>
      </c>
      <c r="K90" t="s">
        <v>81</v>
      </c>
      <c r="L90" s="6">
        <v>9.3932792825962986E-4</v>
      </c>
      <c r="M90" s="6">
        <v>1.1371177202636816E-3</v>
      </c>
      <c r="N90" s="17">
        <v>1.9778979200405172E-4</v>
      </c>
    </row>
    <row r="91" spans="6:14" x14ac:dyDescent="0.25">
      <c r="F91" s="8" t="s">
        <v>82</v>
      </c>
      <c r="G91" s="6" cm="1">
        <f t="array" ref="G91">_xlfn.XLOOKUP(1,
 (Census_raw!$C$4:$C$468='Figure 2&amp;3. imp_CN_ROW'!F91)*
 (Census_raw!$D$4:$D$468='Figure 2&amp;3. imp_CN_ROW'!$G$50),
 Census_raw!$E$4:$E$468
)
/SUMIF(Census_raw!$D$4:$D$468, 'Figure 2&amp;3. imp_CN_ROW'!$G$50, Census_raw!$E$4:$E$468)</f>
        <v>2.2463344399380921E-4</v>
      </c>
      <c r="H91" s="6" cm="1">
        <f t="array" ref="H91">_xlfn.XLOOKUP(1,
 (Census_raw!$C$4:$C$468='Figure 2&amp;3. imp_CN_ROW'!F91)*
 (Census_raw!$D$4:$D$468='Figure 2&amp;3. imp_CN_ROW'!$H$50),
 Census_raw!$E$4:$E$468
)
/SUMIF(Census_raw!$D$4:$D$468, 'Figure 2&amp;3. imp_CN_ROW'!$H$50, Census_raw!$E$4:$E$468)</f>
        <v>4.8764968456280539E-6</v>
      </c>
      <c r="I91" s="3">
        <f t="shared" si="4"/>
        <v>-2.1975694714818116E-4</v>
      </c>
      <c r="K91" t="s">
        <v>83</v>
      </c>
      <c r="L91" s="6">
        <v>2.0274839259912564E-3</v>
      </c>
      <c r="M91" s="6">
        <v>2.2128062774963383E-3</v>
      </c>
      <c r="N91" s="17">
        <v>1.853223515050819E-4</v>
      </c>
    </row>
    <row r="92" spans="6:14" x14ac:dyDescent="0.25">
      <c r="F92" s="8" t="s">
        <v>51</v>
      </c>
      <c r="G92" s="6" cm="1">
        <f t="array" ref="G92">_xlfn.XLOOKUP(1,
 (Census_raw!$C$4:$C$468='Figure 2&amp;3. imp_CN_ROW'!F92)*
 (Census_raw!$D$4:$D$468='Figure 2&amp;3. imp_CN_ROW'!$G$50),
 Census_raw!$E$4:$E$468
)
/SUMIF(Census_raw!$D$4:$D$468, 'Figure 2&amp;3. imp_CN_ROW'!$G$50, Census_raw!$E$4:$E$468)</f>
        <v>4.5094466066083558E-3</v>
      </c>
      <c r="H92" s="6" cm="1">
        <f t="array" ref="H92">_xlfn.XLOOKUP(1,
 (Census_raw!$C$4:$C$468='Figure 2&amp;3. imp_CN_ROW'!F92)*
 (Census_raw!$D$4:$D$468='Figure 2&amp;3. imp_CN_ROW'!$H$50),
 Census_raw!$E$4:$E$468
)
/SUMIF(Census_raw!$D$4:$D$468, 'Figure 2&amp;3. imp_CN_ROW'!$H$50, Census_raw!$E$4:$E$468)</f>
        <v>5.5499668086953606E-3</v>
      </c>
      <c r="I92" s="3">
        <f t="shared" si="4"/>
        <v>1.0405202020870048E-3</v>
      </c>
      <c r="K92" t="s">
        <v>84</v>
      </c>
      <c r="L92" s="6">
        <v>7.2104961381739315E-4</v>
      </c>
      <c r="M92" s="6">
        <v>9.0068691366403271E-4</v>
      </c>
      <c r="N92" s="17">
        <v>1.7963729984663956E-4</v>
      </c>
    </row>
    <row r="93" spans="6:14" x14ac:dyDescent="0.25">
      <c r="F93" s="8" t="s">
        <v>0</v>
      </c>
      <c r="G93" s="6" cm="1">
        <f t="array" ref="G93">_xlfn.XLOOKUP(1,
 (Census_raw!$C$4:$C$468='Figure 2&amp;3. imp_CN_ROW'!F93)*
 (Census_raw!$D$4:$D$468='Figure 2&amp;3. imp_CN_ROW'!$G$50),
 Census_raw!$E$4:$E$468
)
/SUMIF(Census_raw!$D$4:$D$468, 'Figure 2&amp;3. imp_CN_ROW'!$G$50, Census_raw!$E$4:$E$468)</f>
        <v>0.21592022998867647</v>
      </c>
      <c r="H93" s="6" cm="1">
        <f t="array" ref="H93">_xlfn.XLOOKUP(1,
 (Census_raw!$C$4:$C$468='Figure 2&amp;3. imp_CN_ROW'!F93)*
 (Census_raw!$D$4:$D$468='Figure 2&amp;3. imp_CN_ROW'!$H$50),
 Census_raw!$E$4:$E$468
)
/SUMIF(Census_raw!$D$4:$D$468, 'Figure 2&amp;3. imp_CN_ROW'!$H$50, Census_raw!$E$4:$E$468)</f>
        <v>9.0281778043748775E-2</v>
      </c>
      <c r="I93" s="3">
        <f t="shared" si="4"/>
        <v>-0.12563845194492768</v>
      </c>
      <c r="K93" t="s">
        <v>85</v>
      </c>
      <c r="L93" s="6">
        <v>1.2457586513528311E-4</v>
      </c>
      <c r="M93" s="6">
        <v>3.0001608446180442E-4</v>
      </c>
      <c r="N93" s="17">
        <v>1.7544021932652131E-4</v>
      </c>
    </row>
    <row r="94" spans="6:14" x14ac:dyDescent="0.25">
      <c r="F94" s="8" t="s">
        <v>86</v>
      </c>
      <c r="G94" s="6" cm="1">
        <f t="array" ref="G94">_xlfn.XLOOKUP(1,
 (Census_raw!$C$4:$C$468='Figure 2&amp;3. imp_CN_ROW'!F94)*
 (Census_raw!$D$4:$D$468='Figure 2&amp;3. imp_CN_ROW'!$G$50),
 Census_raw!$E$4:$E$468
)
/SUMIF(Census_raw!$D$4:$D$468, 'Figure 2&amp;3. imp_CN_ROW'!$G$50, Census_raw!$E$4:$E$468)</f>
        <v>5.5611507159670908E-7</v>
      </c>
      <c r="H94" s="6" cm="1">
        <f t="array" ref="H94">_xlfn.XLOOKUP(1,
 (Census_raw!$C$4:$C$468='Figure 2&amp;3. imp_CN_ROW'!F94)*
 (Census_raw!$D$4:$D$468='Figure 2&amp;3. imp_CN_ROW'!$H$50),
 Census_raw!$E$4:$E$468
)
/SUMIF(Census_raw!$D$4:$D$468, 'Figure 2&amp;3. imp_CN_ROW'!$H$50, Census_raw!$E$4:$E$468)</f>
        <v>2.1101679284426546E-8</v>
      </c>
      <c r="I94" s="3">
        <f t="shared" si="4"/>
        <v>-5.3501339231228257E-7</v>
      </c>
      <c r="K94" t="s">
        <v>87</v>
      </c>
      <c r="L94" s="6">
        <v>6.1019755103512735E-6</v>
      </c>
      <c r="M94" s="6">
        <v>1.6815490660092175E-4</v>
      </c>
      <c r="N94" s="17">
        <v>1.6205293109057049E-4</v>
      </c>
    </row>
    <row r="95" spans="6:14" x14ac:dyDescent="0.25">
      <c r="F95" s="8" t="s">
        <v>88</v>
      </c>
      <c r="G95" s="6" cm="1">
        <f t="array" ref="G95">_xlfn.XLOOKUP(1,
 (Census_raw!$C$4:$C$468='Figure 2&amp;3. imp_CN_ROW'!F95)*
 (Census_raw!$D$4:$D$468='Figure 2&amp;3. imp_CN_ROW'!$G$50),
 Census_raw!$E$4:$E$468
)
/SUMIF(Census_raw!$D$4:$D$468, 'Figure 2&amp;3. imp_CN_ROW'!$G$50, Census_raw!$E$4:$E$468)</f>
        <v>5.1550413293364401E-7</v>
      </c>
      <c r="H95" s="6" cm="1">
        <f t="array" ref="H95">_xlfn.XLOOKUP(1,
 (Census_raw!$C$4:$C$468='Figure 2&amp;3. imp_CN_ROW'!F95)*
 (Census_raw!$D$4:$D$468='Figure 2&amp;3. imp_CN_ROW'!$H$50),
 Census_raw!$E$4:$E$468
)
/SUMIF(Census_raw!$D$4:$D$468, 'Figure 2&amp;3. imp_CN_ROW'!$H$50, Census_raw!$E$4:$E$468)</f>
        <v>6.4694777740112967E-8</v>
      </c>
      <c r="I95" s="3">
        <f t="shared" si="4"/>
        <v>-4.5080935519353103E-7</v>
      </c>
      <c r="K95" t="s">
        <v>89</v>
      </c>
      <c r="L95" s="6">
        <v>1.2501767733843913E-4</v>
      </c>
      <c r="M95" s="6">
        <v>2.7637353938013084E-4</v>
      </c>
      <c r="N95" s="17">
        <v>1.5135586204169171E-4</v>
      </c>
    </row>
    <row r="96" spans="6:14" x14ac:dyDescent="0.25">
      <c r="F96" s="8" t="s">
        <v>90</v>
      </c>
      <c r="G96" s="6" cm="1">
        <f t="array" ref="G96">_xlfn.XLOOKUP(1,
 (Census_raw!$C$4:$C$468='Figure 2&amp;3. imp_CN_ROW'!F96)*
 (Census_raw!$D$4:$D$468='Figure 2&amp;3. imp_CN_ROW'!$G$50),
 Census_raw!$E$4:$E$468
)
/SUMIF(Census_raw!$D$4:$D$468, 'Figure 2&amp;3. imp_CN_ROW'!$G$50, Census_raw!$E$4:$E$468)</f>
        <v>5.7925332018971595E-3</v>
      </c>
      <c r="H96" s="6" cm="1">
        <f t="array" ref="H96">_xlfn.XLOOKUP(1,
 (Census_raw!$C$4:$C$468='Figure 2&amp;3. imp_CN_ROW'!F96)*
 (Census_raw!$D$4:$D$468='Figure 2&amp;3. imp_CN_ROW'!$H$50),
 Census_raw!$E$4:$E$468
)
/SUMIF(Census_raw!$D$4:$D$468, 'Figure 2&amp;3. imp_CN_ROW'!$H$50, Census_raw!$E$4:$E$468)</f>
        <v>5.2153255528600267E-3</v>
      </c>
      <c r="I96" s="3">
        <f t="shared" si="4"/>
        <v>-5.7720764903713279E-4</v>
      </c>
      <c r="K96" t="s">
        <v>65</v>
      </c>
      <c r="L96" s="6">
        <v>2.8159117472662687E-4</v>
      </c>
      <c r="M96" s="6">
        <v>4.3128366158598085E-4</v>
      </c>
      <c r="N96" s="17">
        <v>1.4969248685935398E-4</v>
      </c>
    </row>
    <row r="97" spans="6:14" x14ac:dyDescent="0.25">
      <c r="F97" s="8" t="s">
        <v>91</v>
      </c>
      <c r="G97" s="6" cm="1">
        <f t="array" ref="G97">_xlfn.XLOOKUP(1,
 (Census_raw!$C$4:$C$468='Figure 2&amp;3. imp_CN_ROW'!F97)*
 (Census_raw!$D$4:$D$468='Figure 2&amp;3. imp_CN_ROW'!$G$50),
 Census_raw!$E$4:$E$468
)
/SUMIF(Census_raw!$D$4:$D$468, 'Figure 2&amp;3. imp_CN_ROW'!$G$50, Census_raw!$E$4:$E$468)</f>
        <v>2.1675165807530089E-6</v>
      </c>
      <c r="H97" s="6" cm="1">
        <f t="array" ref="H97">_xlfn.XLOOKUP(1,
 (Census_raw!$C$4:$C$468='Figure 2&amp;3. imp_CN_ROW'!F97)*
 (Census_raw!$D$4:$D$468='Figure 2&amp;3. imp_CN_ROW'!$H$50),
 Census_raw!$E$4:$E$468
)
/SUMIF(Census_raw!$D$4:$D$468, 'Figure 2&amp;3. imp_CN_ROW'!$H$50, Census_raw!$E$4:$E$468)</f>
        <v>2.3862802898222878E-7</v>
      </c>
      <c r="I97" s="3">
        <f t="shared" si="4"/>
        <v>-1.92888855177078E-6</v>
      </c>
      <c r="K97" t="s">
        <v>92</v>
      </c>
      <c r="L97" s="6">
        <v>6.9971142523741754E-4</v>
      </c>
      <c r="M97" s="6">
        <v>8.3488628268595187E-4</v>
      </c>
      <c r="N97" s="17">
        <v>1.3517485744853432E-4</v>
      </c>
    </row>
    <row r="98" spans="6:14" x14ac:dyDescent="0.25">
      <c r="F98" s="8" t="s">
        <v>93</v>
      </c>
      <c r="G98" s="6" cm="1">
        <f t="array" ref="G98">_xlfn.XLOOKUP(1,
 (Census_raw!$C$4:$C$468='Figure 2&amp;3. imp_CN_ROW'!F98)*
 (Census_raw!$D$4:$D$468='Figure 2&amp;3. imp_CN_ROW'!$G$50),
 Census_raw!$E$4:$E$468
)
/SUMIF(Census_raw!$D$4:$D$468, 'Figure 2&amp;3. imp_CN_ROW'!$G$50, Census_raw!$E$4:$E$468)</f>
        <v>5.4826462790410974E-5</v>
      </c>
      <c r="H98" s="6" cm="1">
        <f t="array" ref="H98">_xlfn.XLOOKUP(1,
 (Census_raw!$C$4:$C$468='Figure 2&amp;3. imp_CN_ROW'!F98)*
 (Census_raw!$D$4:$D$468='Figure 2&amp;3. imp_CN_ROW'!$H$50),
 Census_raw!$E$4:$E$468
)
/SUMIF(Census_raw!$D$4:$D$468, 'Figure 2&amp;3. imp_CN_ROW'!$H$50, Census_raw!$E$4:$E$468)</f>
        <v>3.0536432202734594E-5</v>
      </c>
      <c r="I98" s="3">
        <f t="shared" si="4"/>
        <v>-2.429003058767638E-5</v>
      </c>
      <c r="K98" t="s">
        <v>29</v>
      </c>
      <c r="L98" s="6">
        <v>5.0117829218959313E-3</v>
      </c>
      <c r="M98" s="6">
        <v>5.1452830771142226E-3</v>
      </c>
      <c r="N98" s="17">
        <v>1.3350015521829128E-4</v>
      </c>
    </row>
    <row r="99" spans="6:14" x14ac:dyDescent="0.25">
      <c r="F99" s="8" t="s">
        <v>94</v>
      </c>
      <c r="G99" s="6" cm="1">
        <f t="array" ref="G99">_xlfn.XLOOKUP(1,
 (Census_raw!$C$4:$C$468='Figure 2&amp;3. imp_CN_ROW'!F99)*
 (Census_raw!$D$4:$D$468='Figure 2&amp;3. imp_CN_ROW'!$G$50),
 Census_raw!$E$4:$E$468
)
/SUMIF(Census_raw!$D$4:$D$468, 'Figure 2&amp;3. imp_CN_ROW'!$G$50, Census_raw!$E$4:$E$468)</f>
        <v>1.4686975267486409E-6</v>
      </c>
      <c r="H99" s="6" cm="1">
        <f t="array" ref="H99">_xlfn.XLOOKUP(1,
 (Census_raw!$C$4:$C$468='Figure 2&amp;3. imp_CN_ROW'!F99)*
 (Census_raw!$D$4:$D$468='Figure 2&amp;3. imp_CN_ROW'!$H$50),
 Census_raw!$E$4:$E$468
)
/SUMIF(Census_raw!$D$4:$D$468, 'Figure 2&amp;3. imp_CN_ROW'!$H$50, Census_raw!$E$4:$E$468)</f>
        <v>9.3958946551567133E-8</v>
      </c>
      <c r="I99" s="3">
        <f t="shared" si="4"/>
        <v>-1.3747385801970738E-6</v>
      </c>
      <c r="K99" t="s">
        <v>95</v>
      </c>
      <c r="L99" s="6">
        <v>5.3730254761643714E-4</v>
      </c>
      <c r="M99" s="6">
        <v>6.613297074561799E-4</v>
      </c>
      <c r="N99" s="17">
        <v>1.2402715983974276E-4</v>
      </c>
    </row>
    <row r="100" spans="6:14" x14ac:dyDescent="0.25">
      <c r="F100" s="8" t="s">
        <v>36</v>
      </c>
      <c r="G100" s="6" cm="1">
        <f t="array" ref="G100">_xlfn.XLOOKUP(1,
 (Census_raw!$C$4:$C$468='Figure 2&amp;3. imp_CN_ROW'!F100)*
 (Census_raw!$D$4:$D$468='Figure 2&amp;3. imp_CN_ROW'!$G$50),
 Census_raw!$E$4:$E$468
)
/SUMIF(Census_raw!$D$4:$D$468, 'Figure 2&amp;3. imp_CN_ROW'!$G$50, Census_raw!$E$4:$E$468)</f>
        <v>1.9505635460552377E-3</v>
      </c>
      <c r="H100" s="6" cm="1">
        <f t="array" ref="H100">_xlfn.XLOOKUP(1,
 (Census_raw!$C$4:$C$468='Figure 2&amp;3. imp_CN_ROW'!F100)*
 (Census_raw!$D$4:$D$468='Figure 2&amp;3. imp_CN_ROW'!$H$50),
 Census_raw!$E$4:$E$468
)
/SUMIF(Census_raw!$D$4:$D$468, 'Figure 2&amp;3. imp_CN_ROW'!$H$50, Census_raw!$E$4:$E$468)</f>
        <v>4.0731576899914841E-3</v>
      </c>
      <c r="I100" s="3">
        <f t="shared" si="4"/>
        <v>2.1225941439362464E-3</v>
      </c>
      <c r="K100" t="s">
        <v>96</v>
      </c>
      <c r="L100" s="6">
        <v>1.7619603291863303E-4</v>
      </c>
      <c r="M100" s="6">
        <v>2.9482574558807763E-4</v>
      </c>
      <c r="N100" s="17">
        <v>1.186297126694446E-4</v>
      </c>
    </row>
    <row r="101" spans="6:14" x14ac:dyDescent="0.25">
      <c r="F101" s="8" t="s">
        <v>97</v>
      </c>
      <c r="G101" s="6" cm="1">
        <f t="array" ref="G101">_xlfn.XLOOKUP(1,
 (Census_raw!$C$4:$C$468='Figure 2&amp;3. imp_CN_ROW'!F101)*
 (Census_raw!$D$4:$D$468='Figure 2&amp;3. imp_CN_ROW'!$G$50),
 Census_raw!$E$4:$E$468
)
/SUMIF(Census_raw!$D$4:$D$468, 'Figure 2&amp;3. imp_CN_ROW'!$G$50, Census_raw!$E$4:$E$468)</f>
        <v>5.1989580547413036E-4</v>
      </c>
      <c r="H101" s="6" cm="1">
        <f t="array" ref="H101">_xlfn.XLOOKUP(1,
 (Census_raw!$C$4:$C$468='Figure 2&amp;3. imp_CN_ROW'!F101)*
 (Census_raw!$D$4:$D$468='Figure 2&amp;3. imp_CN_ROW'!$H$50),
 Census_raw!$E$4:$E$468
)
/SUMIF(Census_raw!$D$4:$D$468, 'Figure 2&amp;3. imp_CN_ROW'!$H$50, Census_raw!$E$4:$E$468)</f>
        <v>5.6241852777295898E-4</v>
      </c>
      <c r="I101" s="3">
        <f t="shared" si="4"/>
        <v>4.2522722298828628E-5</v>
      </c>
      <c r="K101" t="s">
        <v>98</v>
      </c>
      <c r="L101" s="6">
        <v>5.3459731362159613E-5</v>
      </c>
      <c r="M101" s="6">
        <v>1.6366545099634903E-4</v>
      </c>
      <c r="N101" s="17">
        <v>1.1020571963418942E-4</v>
      </c>
    </row>
    <row r="102" spans="6:14" x14ac:dyDescent="0.25">
      <c r="F102" s="8" t="s">
        <v>99</v>
      </c>
      <c r="G102" s="6" cm="1">
        <f t="array" ref="G102">_xlfn.XLOOKUP(1,
 (Census_raw!$C$4:$C$468='Figure 2&amp;3. imp_CN_ROW'!F102)*
 (Census_raw!$D$4:$D$468='Figure 2&amp;3. imp_CN_ROW'!$G$50),
 Census_raw!$E$4:$E$468
)
/SUMIF(Census_raw!$D$4:$D$468, 'Figure 2&amp;3. imp_CN_ROW'!$G$50, Census_raw!$E$4:$E$468)</f>
        <v>1.8641986247942046E-4</v>
      </c>
      <c r="H102" s="6" cm="1">
        <f t="array" ref="H102">_xlfn.XLOOKUP(1,
 (Census_raw!$C$4:$C$468='Figure 2&amp;3. imp_CN_ROW'!F102)*
 (Census_raw!$D$4:$D$468='Figure 2&amp;3. imp_CN_ROW'!$H$50),
 Census_raw!$E$4:$E$468
)
/SUMIF(Census_raw!$D$4:$D$468, 'Figure 2&amp;3. imp_CN_ROW'!$H$50, Census_raw!$E$4:$E$468)</f>
        <v>2.7800042182297703E-4</v>
      </c>
      <c r="I102" s="3">
        <f t="shared" si="4"/>
        <v>9.1580559343556567E-5</v>
      </c>
      <c r="K102" t="s">
        <v>100</v>
      </c>
      <c r="L102" s="6">
        <v>4.5945853043135093E-3</v>
      </c>
      <c r="M102" s="6">
        <v>4.6986248917909555E-3</v>
      </c>
      <c r="N102" s="17">
        <v>1.0403958747744625E-4</v>
      </c>
    </row>
    <row r="103" spans="6:14" x14ac:dyDescent="0.25">
      <c r="F103" s="8" t="s">
        <v>101</v>
      </c>
      <c r="G103" s="6" t="e" cm="1">
        <f t="array" ref="G103">_xlfn.XLOOKUP(1,
 (Census_raw!$C$4:$C$468='Figure 2&amp;3. imp_CN_ROW'!F103)*
 (Census_raw!$D$4:$D$468='Figure 2&amp;3. imp_CN_ROW'!$G$50),
 Census_raw!$E$4:$E$468
)
/SUMIF(Census_raw!$D$4:$D$468, 'Figure 2&amp;3. imp_CN_ROW'!$G$50, Census_raw!$E$4:$E$468)</f>
        <v>#N/A</v>
      </c>
      <c r="H103" s="6" cm="1">
        <f t="array" ref="H103">_xlfn.XLOOKUP(1,
 (Census_raw!$C$4:$C$468='Figure 2&amp;3. imp_CN_ROW'!F103)*
 (Census_raw!$D$4:$D$468='Figure 2&amp;3. imp_CN_ROW'!$H$50),
 Census_raw!$E$4:$E$468
)
/SUMIF(Census_raw!$D$4:$D$468, 'Figure 2&amp;3. imp_CN_ROW'!$H$50, Census_raw!$E$4:$E$468)</f>
        <v>5.1305578087022182E-6</v>
      </c>
      <c r="I103" s="3" t="e">
        <f t="shared" si="4"/>
        <v>#N/A</v>
      </c>
      <c r="K103" t="s">
        <v>102</v>
      </c>
      <c r="L103" s="6">
        <v>1.9718131499335431E-4</v>
      </c>
      <c r="M103" s="6">
        <v>2.9687624838513696E-4</v>
      </c>
      <c r="N103" s="17">
        <v>9.9694933391782645E-5</v>
      </c>
    </row>
    <row r="104" spans="6:14" x14ac:dyDescent="0.25">
      <c r="F104" s="8" t="s">
        <v>103</v>
      </c>
      <c r="G104" s="6" cm="1">
        <f t="array" ref="G104">_xlfn.XLOOKUP(1,
 (Census_raw!$C$4:$C$468='Figure 2&amp;3. imp_CN_ROW'!F104)*
 (Census_raw!$D$4:$D$468='Figure 2&amp;3. imp_CN_ROW'!$G$50),
 Census_raw!$E$4:$E$468
)
/SUMIF(Census_raw!$D$4:$D$468, 'Figure 2&amp;3. imp_CN_ROW'!$G$50, Census_raw!$E$4:$E$468)</f>
        <v>6.4376126748102297E-5</v>
      </c>
      <c r="H104" s="6" cm="1">
        <f t="array" ref="H104">_xlfn.XLOOKUP(1,
 (Census_raw!$C$4:$C$468='Figure 2&amp;3. imp_CN_ROW'!F104)*
 (Census_raw!$D$4:$D$468='Figure 2&amp;3. imp_CN_ROW'!$H$50),
 Census_raw!$E$4:$E$468
)
/SUMIF(Census_raw!$D$4:$D$468, 'Figure 2&amp;3. imp_CN_ROW'!$H$50, Census_raw!$E$4:$E$468)</f>
        <v>1.5885845549038695E-5</v>
      </c>
      <c r="I104" s="3">
        <f t="shared" si="4"/>
        <v>-4.8490281199063605E-5</v>
      </c>
      <c r="K104" t="s">
        <v>104</v>
      </c>
      <c r="L104" s="6">
        <v>5.1149557431074647E-4</v>
      </c>
      <c r="M104" s="6">
        <v>6.0394402556159009E-4</v>
      </c>
      <c r="N104" s="17">
        <v>9.2448451250843624E-5</v>
      </c>
    </row>
    <row r="105" spans="6:14" x14ac:dyDescent="0.25">
      <c r="F105" s="8" t="s">
        <v>105</v>
      </c>
      <c r="G105" s="6" cm="1">
        <f t="array" ref="G105">_xlfn.XLOOKUP(1,
 (Census_raw!$C$4:$C$468='Figure 2&amp;3. imp_CN_ROW'!F105)*
 (Census_raw!$D$4:$D$468='Figure 2&amp;3. imp_CN_ROW'!$G$50),
 Census_raw!$E$4:$E$468
)
/SUMIF(Census_raw!$D$4:$D$468, 'Figure 2&amp;3. imp_CN_ROW'!$G$50, Census_raw!$E$4:$E$468)</f>
        <v>2.0253555991607918E-5</v>
      </c>
      <c r="H105" s="6" cm="1">
        <f t="array" ref="H105">_xlfn.XLOOKUP(1,
 (Census_raw!$C$4:$C$468='Figure 2&amp;3. imp_CN_ROW'!F105)*
 (Census_raw!$D$4:$D$468='Figure 2&amp;3. imp_CN_ROW'!$H$50),
 Census_raw!$E$4:$E$468
)
/SUMIF(Census_raw!$D$4:$D$468, 'Figure 2&amp;3. imp_CN_ROW'!$H$50, Census_raw!$E$4:$E$468)</f>
        <v>2.3231856598174738E-5</v>
      </c>
      <c r="I105" s="3">
        <f t="shared" si="4"/>
        <v>2.9783006065668207E-6</v>
      </c>
      <c r="K105" t="s">
        <v>99</v>
      </c>
      <c r="L105" s="6">
        <v>1.8641986247942046E-4</v>
      </c>
      <c r="M105" s="6">
        <v>2.7800042182297703E-4</v>
      </c>
      <c r="N105" s="17">
        <v>9.1580559343556567E-5</v>
      </c>
    </row>
    <row r="106" spans="6:14" x14ac:dyDescent="0.25">
      <c r="F106" s="8" t="s">
        <v>68</v>
      </c>
      <c r="G106" s="6" cm="1">
        <f t="array" ref="G106">_xlfn.XLOOKUP(1,
 (Census_raw!$C$4:$C$468='Figure 2&amp;3. imp_CN_ROW'!F106)*
 (Census_raw!$D$4:$D$468='Figure 2&amp;3. imp_CN_ROW'!$G$50),
 Census_raw!$E$4:$E$468
)
/SUMIF(Census_raw!$D$4:$D$468, 'Figure 2&amp;3. imp_CN_ROW'!$G$50, Census_raw!$E$4:$E$468)</f>
        <v>1.9611475453555813E-3</v>
      </c>
      <c r="H106" s="6" cm="1">
        <f t="array" ref="H106">_xlfn.XLOOKUP(1,
 (Census_raw!$C$4:$C$468='Figure 2&amp;3. imp_CN_ROW'!F106)*
 (Census_raw!$D$4:$D$468='Figure 2&amp;3. imp_CN_ROW'!$H$50),
 Census_raw!$E$4:$E$468
)
/SUMIF(Census_raw!$D$4:$D$468, 'Figure 2&amp;3. imp_CN_ROW'!$H$50, Census_raw!$E$4:$E$468)</f>
        <v>2.3930501651279112E-3</v>
      </c>
      <c r="I106" s="3">
        <f t="shared" si="4"/>
        <v>4.3190261977232988E-4</v>
      </c>
      <c r="K106" t="s">
        <v>106</v>
      </c>
      <c r="L106" s="6">
        <v>8.5006499831092252E-5</v>
      </c>
      <c r="M106" s="6">
        <v>1.7655510634893807E-4</v>
      </c>
      <c r="N106" s="17">
        <v>9.1548606517845819E-5</v>
      </c>
    </row>
    <row r="107" spans="6:14" x14ac:dyDescent="0.25">
      <c r="F107" s="8" t="s">
        <v>64</v>
      </c>
      <c r="G107" s="6" cm="1">
        <f t="array" ref="G107">_xlfn.XLOOKUP(1,
 (Census_raw!$C$4:$C$468='Figure 2&amp;3. imp_CN_ROW'!F107)*
 (Census_raw!$D$4:$D$468='Figure 2&amp;3. imp_CN_ROW'!$G$50),
 Census_raw!$E$4:$E$468
)
/SUMIF(Census_raw!$D$4:$D$468, 'Figure 2&amp;3. imp_CN_ROW'!$G$50, Census_raw!$E$4:$E$468)</f>
        <v>3.6257640345823711E-5</v>
      </c>
      <c r="H107" s="6" cm="1">
        <f t="array" ref="H107">_xlfn.XLOOKUP(1,
 (Census_raw!$C$4:$C$468='Figure 2&amp;3. imp_CN_ROW'!F107)*
 (Census_raw!$D$4:$D$468='Figure 2&amp;3. imp_CN_ROW'!$H$50),
 Census_raw!$E$4:$E$468
)
/SUMIF(Census_raw!$D$4:$D$468, 'Figure 2&amp;3. imp_CN_ROW'!$H$50, Census_raw!$E$4:$E$468)</f>
        <v>5.6475539369027668E-4</v>
      </c>
      <c r="I107" s="3">
        <f t="shared" si="4"/>
        <v>5.2849775334445296E-4</v>
      </c>
      <c r="K107" t="s">
        <v>107</v>
      </c>
      <c r="L107" s="6">
        <v>2.1102834912463172E-4</v>
      </c>
      <c r="M107" s="6">
        <v>2.7860098794653545E-4</v>
      </c>
      <c r="N107" s="17">
        <v>6.7572638821903724E-5</v>
      </c>
    </row>
    <row r="108" spans="6:14" x14ac:dyDescent="0.25">
      <c r="F108" s="8" t="s">
        <v>75</v>
      </c>
      <c r="G108" s="6" cm="1">
        <f t="array" ref="G108">_xlfn.XLOOKUP(1,
 (Census_raw!$C$4:$C$468='Figure 2&amp;3. imp_CN_ROW'!F108)*
 (Census_raw!$D$4:$D$468='Figure 2&amp;3. imp_CN_ROW'!$G$50),
 Census_raw!$E$4:$E$468
)
/SUMIF(Census_raw!$D$4:$D$468, 'Figure 2&amp;3. imp_CN_ROW'!$G$50, Census_raw!$E$4:$E$468)</f>
        <v>3.2873344585102509E-3</v>
      </c>
      <c r="H108" s="6" cm="1">
        <f t="array" ref="H108">_xlfn.XLOOKUP(1,
 (Census_raw!$C$4:$C$468='Figure 2&amp;3. imp_CN_ROW'!F108)*
 (Census_raw!$D$4:$D$468='Figure 2&amp;3. imp_CN_ROW'!$H$50),
 Census_raw!$E$4:$E$468
)
/SUMIF(Census_raw!$D$4:$D$468, 'Figure 2&amp;3. imp_CN_ROW'!$H$50, Census_raw!$E$4:$E$468)</f>
        <v>3.5638043477381545E-3</v>
      </c>
      <c r="I108" s="3">
        <f t="shared" si="4"/>
        <v>2.7646988922790366E-4</v>
      </c>
      <c r="K108" t="s">
        <v>69</v>
      </c>
      <c r="L108" s="6">
        <v>1.5658945658564283E-4</v>
      </c>
      <c r="M108" s="6">
        <v>2.2267786543978416E-4</v>
      </c>
      <c r="N108" s="17">
        <v>6.6088408854141333E-5</v>
      </c>
    </row>
    <row r="109" spans="6:14" x14ac:dyDescent="0.25">
      <c r="F109" s="8" t="s">
        <v>108</v>
      </c>
      <c r="G109" s="6" cm="1">
        <f t="array" ref="G109">_xlfn.XLOOKUP(1,
 (Census_raw!$C$4:$C$468='Figure 2&amp;3. imp_CN_ROW'!F109)*
 (Census_raw!$D$4:$D$468='Figure 2&amp;3. imp_CN_ROW'!$G$50),
 Census_raw!$E$4:$E$468
)
/SUMIF(Census_raw!$D$4:$D$468, 'Figure 2&amp;3. imp_CN_ROW'!$G$50, Census_raw!$E$4:$E$468)</f>
        <v>1.4611250076626416E-5</v>
      </c>
      <c r="H109" s="6" cm="1">
        <f t="array" ref="H109">_xlfn.XLOOKUP(1,
 (Census_raw!$C$4:$C$468='Figure 2&amp;3. imp_CN_ROW'!F109)*
 (Census_raw!$D$4:$D$468='Figure 2&amp;3. imp_CN_ROW'!$H$50),
 Census_raw!$E$4:$E$468
)
/SUMIF(Census_raw!$D$4:$D$468, 'Figure 2&amp;3. imp_CN_ROW'!$H$50, Census_raw!$E$4:$E$468)</f>
        <v>1.4427549064611191E-5</v>
      </c>
      <c r="I109" s="3">
        <f t="shared" si="4"/>
        <v>-1.8370101201522404E-7</v>
      </c>
      <c r="K109" t="s">
        <v>109</v>
      </c>
      <c r="L109" s="6">
        <v>2.898049164829071E-5</v>
      </c>
      <c r="M109" s="6">
        <v>9.4123725436573435E-5</v>
      </c>
      <c r="N109" s="17">
        <v>6.5143233788282729E-5</v>
      </c>
    </row>
    <row r="110" spans="6:14" x14ac:dyDescent="0.25">
      <c r="F110" s="8" t="s">
        <v>110</v>
      </c>
      <c r="G110" s="6" cm="1">
        <f t="array" ref="G110">_xlfn.XLOOKUP(1,
 (Census_raw!$C$4:$C$468='Figure 2&amp;3. imp_CN_ROW'!F110)*
 (Census_raw!$D$4:$D$468='Figure 2&amp;3. imp_CN_ROW'!$G$50),
 Census_raw!$E$4:$E$468
)
/SUMIF(Census_raw!$D$4:$D$468, 'Figure 2&amp;3. imp_CN_ROW'!$G$50, Census_raw!$E$4:$E$468)</f>
        <v>5.4191088150008045E-7</v>
      </c>
      <c r="H110" s="6" cm="1">
        <f t="array" ref="H110">_xlfn.XLOOKUP(1,
 (Census_raw!$C$4:$C$468='Figure 2&amp;3. imp_CN_ROW'!F110)*
 (Census_raw!$D$4:$D$468='Figure 2&amp;3. imp_CN_ROW'!$H$50),
 Census_raw!$E$4:$E$468
)
/SUMIF(Census_raw!$D$4:$D$468, 'Figure 2&amp;3. imp_CN_ROW'!$H$50, Census_raw!$E$4:$E$468)</f>
        <v>6.4692055056113064E-7</v>
      </c>
      <c r="I110" s="3">
        <f t="shared" si="4"/>
        <v>1.0500966906105019E-7</v>
      </c>
      <c r="K110" t="s">
        <v>111</v>
      </c>
      <c r="L110" s="6">
        <v>1.3911610272444286E-3</v>
      </c>
      <c r="M110" s="6">
        <v>1.4523995627994488E-3</v>
      </c>
      <c r="N110" s="17">
        <v>6.1238535555020171E-5</v>
      </c>
    </row>
    <row r="111" spans="6:14" x14ac:dyDescent="0.25">
      <c r="F111" s="8" t="s">
        <v>83</v>
      </c>
      <c r="G111" s="6" cm="1">
        <f t="array" ref="G111">_xlfn.XLOOKUP(1,
 (Census_raw!$C$4:$C$468='Figure 2&amp;3. imp_CN_ROW'!F111)*
 (Census_raw!$D$4:$D$468='Figure 2&amp;3. imp_CN_ROW'!$G$50),
 Census_raw!$E$4:$E$468
)
/SUMIF(Census_raw!$D$4:$D$468, 'Figure 2&amp;3. imp_CN_ROW'!$G$50, Census_raw!$E$4:$E$468)</f>
        <v>2.0274839259912564E-3</v>
      </c>
      <c r="H111" s="6" cm="1">
        <f t="array" ref="H111">_xlfn.XLOOKUP(1,
 (Census_raw!$C$4:$C$468='Figure 2&amp;3. imp_CN_ROW'!F111)*
 (Census_raw!$D$4:$D$468='Figure 2&amp;3. imp_CN_ROW'!$H$50),
 Census_raw!$E$4:$E$468
)
/SUMIF(Census_raw!$D$4:$D$468, 'Figure 2&amp;3. imp_CN_ROW'!$H$50, Census_raw!$E$4:$E$468)</f>
        <v>2.2128062774963383E-3</v>
      </c>
      <c r="I111" s="3">
        <f t="shared" si="4"/>
        <v>1.853223515050819E-4</v>
      </c>
      <c r="K111" t="s">
        <v>112</v>
      </c>
      <c r="L111" s="6">
        <v>1.5274074720444902E-3</v>
      </c>
      <c r="M111" s="6">
        <v>1.5873410486181008E-3</v>
      </c>
      <c r="N111" s="17">
        <v>5.9933576573610549E-5</v>
      </c>
    </row>
    <row r="112" spans="6:14" x14ac:dyDescent="0.25">
      <c r="F112" s="8" t="s">
        <v>113</v>
      </c>
      <c r="G112" s="6" cm="1">
        <f t="array" ref="G112">_xlfn.XLOOKUP(1,
 (Census_raw!$C$4:$C$468='Figure 2&amp;3. imp_CN_ROW'!F112)*
 (Census_raw!$D$4:$D$468='Figure 2&amp;3. imp_CN_ROW'!$G$50),
 Census_raw!$E$4:$E$468
)
/SUMIF(Census_raw!$D$4:$D$468, 'Figure 2&amp;3. imp_CN_ROW'!$G$50, Census_raw!$E$4:$E$468)</f>
        <v>2.7263475279466548E-3</v>
      </c>
      <c r="H112" s="6" cm="1">
        <f t="array" ref="H112">_xlfn.XLOOKUP(1,
 (Census_raw!$C$4:$C$468='Figure 2&amp;3. imp_CN_ROW'!F112)*
 (Census_raw!$D$4:$D$468='Figure 2&amp;3. imp_CN_ROW'!$H$50),
 Census_raw!$E$4:$E$468
)
/SUMIF(Census_raw!$D$4:$D$468, 'Figure 2&amp;3. imp_CN_ROW'!$H$50, Census_raw!$E$4:$E$468)</f>
        <v>2.6411130784784603E-3</v>
      </c>
      <c r="I112" s="3">
        <f t="shared" si="4"/>
        <v>-8.5234449468194438E-5</v>
      </c>
      <c r="K112" t="s">
        <v>97</v>
      </c>
      <c r="L112" s="6">
        <v>5.1989580547413036E-4</v>
      </c>
      <c r="M112" s="6">
        <v>5.6241852777295898E-4</v>
      </c>
      <c r="N112" s="17">
        <v>4.2522722298828628E-5</v>
      </c>
    </row>
    <row r="113" spans="6:14" x14ac:dyDescent="0.25">
      <c r="F113" s="8" t="s">
        <v>92</v>
      </c>
      <c r="G113" s="6" cm="1">
        <f t="array" ref="G113">_xlfn.XLOOKUP(1,
 (Census_raw!$C$4:$C$468='Figure 2&amp;3. imp_CN_ROW'!F113)*
 (Census_raw!$D$4:$D$468='Figure 2&amp;3. imp_CN_ROW'!$G$50),
 Census_raw!$E$4:$E$468
)
/SUMIF(Census_raw!$D$4:$D$468, 'Figure 2&amp;3. imp_CN_ROW'!$G$50, Census_raw!$E$4:$E$468)</f>
        <v>6.9971142523741754E-4</v>
      </c>
      <c r="H113" s="6" cm="1">
        <f t="array" ref="H113">_xlfn.XLOOKUP(1,
 (Census_raw!$C$4:$C$468='Figure 2&amp;3. imp_CN_ROW'!F113)*
 (Census_raw!$D$4:$D$468='Figure 2&amp;3. imp_CN_ROW'!$H$50),
 Census_raw!$E$4:$E$468
)
/SUMIF(Census_raw!$D$4:$D$468, 'Figure 2&amp;3. imp_CN_ROW'!$H$50, Census_raw!$E$4:$E$468)</f>
        <v>8.3488628268595187E-4</v>
      </c>
      <c r="I113" s="3">
        <f t="shared" si="4"/>
        <v>1.3517485744853432E-4</v>
      </c>
      <c r="K113" t="s">
        <v>114</v>
      </c>
      <c r="L113" s="6">
        <v>2.5834105907519746E-4</v>
      </c>
      <c r="M113" s="6">
        <v>2.9882129548288388E-4</v>
      </c>
      <c r="N113" s="17">
        <v>4.0480236407686415E-5</v>
      </c>
    </row>
    <row r="114" spans="6:14" x14ac:dyDescent="0.25">
      <c r="F114" s="8" t="s">
        <v>115</v>
      </c>
      <c r="G114" s="6" cm="1">
        <f t="array" ref="G114">_xlfn.XLOOKUP(1,
 (Census_raw!$C$4:$C$468='Figure 2&amp;3. imp_CN_ROW'!F114)*
 (Census_raw!$D$4:$D$468='Figure 2&amp;3. imp_CN_ROW'!$G$50),
 Census_raw!$E$4:$E$468
)
/SUMIF(Census_raw!$D$4:$D$468, 'Figure 2&amp;3. imp_CN_ROW'!$G$50, Census_raw!$E$4:$E$468)</f>
        <v>1.0531127878564348E-3</v>
      </c>
      <c r="H114" s="6" cm="1">
        <f t="array" ref="H114">_xlfn.XLOOKUP(1,
 (Census_raw!$C$4:$C$468='Figure 2&amp;3. imp_CN_ROW'!F114)*
 (Census_raw!$D$4:$D$468='Figure 2&amp;3. imp_CN_ROW'!$H$50),
 Census_raw!$E$4:$E$468
)
/SUMIF(Census_raw!$D$4:$D$468, 'Figure 2&amp;3. imp_CN_ROW'!$H$50, Census_raw!$E$4:$E$468)</f>
        <v>6.6755650332966628E-4</v>
      </c>
      <c r="I114" s="3">
        <f t="shared" si="4"/>
        <v>-3.8555628452676847E-4</v>
      </c>
      <c r="K114" t="s">
        <v>116</v>
      </c>
      <c r="L114" s="6">
        <v>3.20737356294711E-4</v>
      </c>
      <c r="M114" s="6">
        <v>3.5729901138395264E-4</v>
      </c>
      <c r="N114" s="17">
        <v>3.6561655089241646E-5</v>
      </c>
    </row>
    <row r="115" spans="6:14" x14ac:dyDescent="0.25">
      <c r="F115" s="8" t="s">
        <v>117</v>
      </c>
      <c r="G115" s="6" cm="1">
        <f t="array" ref="G115">_xlfn.XLOOKUP(1,
 (Census_raw!$C$4:$C$468='Figure 2&amp;3. imp_CN_ROW'!F115)*
 (Census_raw!$D$4:$D$468='Figure 2&amp;3. imp_CN_ROW'!$G$50),
 Census_raw!$E$4:$E$468
)
/SUMIF(Census_raw!$D$4:$D$468, 'Figure 2&amp;3. imp_CN_ROW'!$G$50, Census_raw!$E$4:$E$468)</f>
        <v>1.5213098263501499E-4</v>
      </c>
      <c r="H115" s="6" cm="1">
        <f t="array" ref="H115">_xlfn.XLOOKUP(1,
 (Census_raw!$C$4:$C$468='Figure 2&amp;3. imp_CN_ROW'!F115)*
 (Census_raw!$D$4:$D$468='Figure 2&amp;3. imp_CN_ROW'!$H$50),
 Census_raw!$E$4:$E$468
)
/SUMIF(Census_raw!$D$4:$D$468, 'Figure 2&amp;3. imp_CN_ROW'!$H$50, Census_raw!$E$4:$E$468)</f>
        <v>2.7976396953557926E-5</v>
      </c>
      <c r="I115" s="3">
        <f t="shared" ref="I115:I178" si="5">H115-G115</f>
        <v>-1.2415458568145707E-4</v>
      </c>
      <c r="K115" t="s">
        <v>74</v>
      </c>
      <c r="L115" s="6">
        <v>5.0567640374650292E-5</v>
      </c>
      <c r="M115" s="6">
        <v>8.4237394005275522E-5</v>
      </c>
      <c r="N115" s="17">
        <v>3.366975363062523E-5</v>
      </c>
    </row>
    <row r="116" spans="6:14" x14ac:dyDescent="0.25">
      <c r="F116" s="8" t="s">
        <v>118</v>
      </c>
      <c r="G116" s="6" cm="1">
        <f t="array" ref="G116">_xlfn.XLOOKUP(1,
 (Census_raw!$C$4:$C$468='Figure 2&amp;3. imp_CN_ROW'!F116)*
 (Census_raw!$D$4:$D$468='Figure 2&amp;3. imp_CN_ROW'!$G$50),
 Census_raw!$E$4:$E$468
)
/SUMIF(Census_raw!$D$4:$D$468, 'Figure 2&amp;3. imp_CN_ROW'!$G$50, Census_raw!$E$4:$E$468)</f>
        <v>1.1410539805596993E-7</v>
      </c>
      <c r="H116" s="6" cm="1">
        <f t="array" ref="H116">_xlfn.XLOOKUP(1,
 (Census_raw!$C$4:$C$468='Figure 2&amp;3. imp_CN_ROW'!F116)*
 (Census_raw!$D$4:$D$468='Figure 2&amp;3. imp_CN_ROW'!$H$50),
 Census_raw!$E$4:$E$468
)
/SUMIF(Census_raw!$D$4:$D$468, 'Figure 2&amp;3. imp_CN_ROW'!$H$50, Census_raw!$E$4:$E$468)</f>
        <v>5.0149204422769973E-8</v>
      </c>
      <c r="I116" s="3">
        <f t="shared" si="5"/>
        <v>-6.3956193633199962E-8</v>
      </c>
      <c r="K116" t="s">
        <v>119</v>
      </c>
      <c r="L116" s="6">
        <v>3.0946302489265493E-5</v>
      </c>
      <c r="M116" s="6">
        <v>6.3802431526183178E-5</v>
      </c>
      <c r="N116" s="17">
        <v>3.2856129036917685E-5</v>
      </c>
    </row>
    <row r="117" spans="6:14" x14ac:dyDescent="0.25">
      <c r="F117" s="8" t="s">
        <v>114</v>
      </c>
      <c r="G117" s="6" cm="1">
        <f t="array" ref="G117">_xlfn.XLOOKUP(1,
 (Census_raw!$C$4:$C$468='Figure 2&amp;3. imp_CN_ROW'!F117)*
 (Census_raw!$D$4:$D$468='Figure 2&amp;3. imp_CN_ROW'!$G$50),
 Census_raw!$E$4:$E$468
)
/SUMIF(Census_raw!$D$4:$D$468, 'Figure 2&amp;3. imp_CN_ROW'!$G$50, Census_raw!$E$4:$E$468)</f>
        <v>2.5834105907519746E-4</v>
      </c>
      <c r="H117" s="6" cm="1">
        <f t="array" ref="H117">_xlfn.XLOOKUP(1,
 (Census_raw!$C$4:$C$468='Figure 2&amp;3. imp_CN_ROW'!F117)*
 (Census_raw!$D$4:$D$468='Figure 2&amp;3. imp_CN_ROW'!$H$50),
 Census_raw!$E$4:$E$468
)
/SUMIF(Census_raw!$D$4:$D$468, 'Figure 2&amp;3. imp_CN_ROW'!$H$50, Census_raw!$E$4:$E$468)</f>
        <v>2.9882129548288388E-4</v>
      </c>
      <c r="I117" s="3">
        <f t="shared" si="5"/>
        <v>4.0480236407686415E-5</v>
      </c>
      <c r="K117" t="s">
        <v>120</v>
      </c>
      <c r="L117" s="6">
        <v>5.0906319608853946E-5</v>
      </c>
      <c r="M117" s="6">
        <v>7.9677458358605468E-5</v>
      </c>
      <c r="N117" s="17">
        <v>2.8771138749751522E-5</v>
      </c>
    </row>
    <row r="118" spans="6:14" x14ac:dyDescent="0.25">
      <c r="F118" s="8" t="s">
        <v>121</v>
      </c>
      <c r="G118" s="6" cm="1">
        <f t="array" ref="G118">_xlfn.XLOOKUP(1,
 (Census_raw!$C$4:$C$468='Figure 2&amp;3. imp_CN_ROW'!F118)*
 (Census_raw!$D$4:$D$468='Figure 2&amp;3. imp_CN_ROW'!$G$50),
 Census_raw!$E$4:$E$468
)
/SUMIF(Census_raw!$D$4:$D$468, 'Figure 2&amp;3. imp_CN_ROW'!$G$50, Census_raw!$E$4:$E$468)</f>
        <v>8.7453136526380368E-6</v>
      </c>
      <c r="H118" s="6" cm="1">
        <f t="array" ref="H118">_xlfn.XLOOKUP(1,
 (Census_raw!$C$4:$C$468='Figure 2&amp;3. imp_CN_ROW'!F118)*
 (Census_raw!$D$4:$D$468='Figure 2&amp;3. imp_CN_ROW'!$H$50),
 Census_raw!$E$4:$E$468
)
/SUMIF(Census_raw!$D$4:$D$468, 'Figure 2&amp;3. imp_CN_ROW'!$H$50, Census_raw!$E$4:$E$468)</f>
        <v>7.3992966098696736E-6</v>
      </c>
      <c r="I118" s="3">
        <f t="shared" si="5"/>
        <v>-1.3460170427683632E-6</v>
      </c>
      <c r="K118" t="s">
        <v>122</v>
      </c>
      <c r="L118" s="6">
        <v>3.108843592331162E-3</v>
      </c>
      <c r="M118" s="6">
        <v>3.1369499007630587E-3</v>
      </c>
      <c r="N118" s="17">
        <v>2.8106308431896741E-5</v>
      </c>
    </row>
    <row r="119" spans="6:14" x14ac:dyDescent="0.25">
      <c r="F119" s="8" t="s">
        <v>85</v>
      </c>
      <c r="G119" s="6" cm="1">
        <f t="array" ref="G119">_xlfn.XLOOKUP(1,
 (Census_raw!$C$4:$C$468='Figure 2&amp;3. imp_CN_ROW'!F119)*
 (Census_raw!$D$4:$D$468='Figure 2&amp;3. imp_CN_ROW'!$G$50),
 Census_raw!$E$4:$E$468
)
/SUMIF(Census_raw!$D$4:$D$468, 'Figure 2&amp;3. imp_CN_ROW'!$G$50, Census_raw!$E$4:$E$468)</f>
        <v>1.2457586513528311E-4</v>
      </c>
      <c r="H119" s="6" cm="1">
        <f t="array" ref="H119">_xlfn.XLOOKUP(1,
 (Census_raw!$C$4:$C$468='Figure 2&amp;3. imp_CN_ROW'!F119)*
 (Census_raw!$D$4:$D$468='Figure 2&amp;3. imp_CN_ROW'!$H$50),
 Census_raw!$E$4:$E$468
)
/SUMIF(Census_raw!$D$4:$D$468, 'Figure 2&amp;3. imp_CN_ROW'!$H$50, Census_raw!$E$4:$E$468)</f>
        <v>3.0001608446180442E-4</v>
      </c>
      <c r="I119" s="3">
        <f t="shared" si="5"/>
        <v>1.7544021932652131E-4</v>
      </c>
      <c r="K119" t="s">
        <v>123</v>
      </c>
      <c r="L119" s="6">
        <v>5.0703058041802259E-5</v>
      </c>
      <c r="M119" s="6">
        <v>7.8502177849686829E-5</v>
      </c>
      <c r="N119" s="17">
        <v>2.779911980788457E-5</v>
      </c>
    </row>
    <row r="120" spans="6:14" x14ac:dyDescent="0.25">
      <c r="F120" s="8" t="s">
        <v>124</v>
      </c>
      <c r="G120" s="6" cm="1">
        <f t="array" ref="G120">_xlfn.XLOOKUP(1,
 (Census_raw!$C$4:$C$468='Figure 2&amp;3. imp_CN_ROW'!F120)*
 (Census_raw!$D$4:$D$468='Figure 2&amp;3. imp_CN_ROW'!$G$50),
 Census_raw!$E$4:$E$468
)
/SUMIF(Census_raw!$D$4:$D$468, 'Figure 2&amp;3. imp_CN_ROW'!$G$50, Census_raw!$E$4:$E$468)</f>
        <v>5.0131892051035094E-6</v>
      </c>
      <c r="H120" s="6" cm="1">
        <f t="array" ref="H120">_xlfn.XLOOKUP(1,
 (Census_raw!$C$4:$C$468='Figure 2&amp;3. imp_CN_ROW'!F120)*
 (Census_raw!$D$4:$D$468='Figure 2&amp;3. imp_CN_ROW'!$H$50),
 Census_raw!$E$4:$E$468
)
/SUMIF(Census_raw!$D$4:$D$468, 'Figure 2&amp;3. imp_CN_ROW'!$H$50, Census_raw!$E$4:$E$468)</f>
        <v>6.1110560404590457E-6</v>
      </c>
      <c r="I120" s="3">
        <f t="shared" si="5"/>
        <v>1.0978668353555363E-6</v>
      </c>
      <c r="K120" t="s">
        <v>125</v>
      </c>
      <c r="L120" s="6">
        <v>3.3168871419694892E-5</v>
      </c>
      <c r="M120" s="6">
        <v>5.8120998040729385E-5</v>
      </c>
      <c r="N120" s="17">
        <v>2.4952126621034493E-5</v>
      </c>
    </row>
    <row r="121" spans="6:14" x14ac:dyDescent="0.25">
      <c r="F121" s="8" t="s">
        <v>123</v>
      </c>
      <c r="G121" s="6" cm="1">
        <f t="array" ref="G121">_xlfn.XLOOKUP(1,
 (Census_raw!$C$4:$C$468='Figure 2&amp;3. imp_CN_ROW'!F121)*
 (Census_raw!$D$4:$D$468='Figure 2&amp;3. imp_CN_ROW'!$G$50),
 Census_raw!$E$4:$E$468
)
/SUMIF(Census_raw!$D$4:$D$468, 'Figure 2&amp;3. imp_CN_ROW'!$G$50, Census_raw!$E$4:$E$468)</f>
        <v>5.0703058041802259E-5</v>
      </c>
      <c r="H121" s="6" cm="1">
        <f t="array" ref="H121">_xlfn.XLOOKUP(1,
 (Census_raw!$C$4:$C$468='Figure 2&amp;3. imp_CN_ROW'!F121)*
 (Census_raw!$D$4:$D$468='Figure 2&amp;3. imp_CN_ROW'!$H$50),
 Census_raw!$E$4:$E$468
)
/SUMIF(Census_raw!$D$4:$D$468, 'Figure 2&amp;3. imp_CN_ROW'!$H$50, Census_raw!$E$4:$E$468)</f>
        <v>7.8502177849686829E-5</v>
      </c>
      <c r="I121" s="3">
        <f t="shared" si="5"/>
        <v>2.779911980788457E-5</v>
      </c>
      <c r="K121" t="s">
        <v>63</v>
      </c>
      <c r="L121" s="6">
        <v>9.7408464921199141E-6</v>
      </c>
      <c r="M121" s="6">
        <v>3.0784486573590903E-5</v>
      </c>
      <c r="N121" s="17">
        <v>2.1043640081470989E-5</v>
      </c>
    </row>
    <row r="122" spans="6:14" x14ac:dyDescent="0.25">
      <c r="F122" s="8" t="s">
        <v>126</v>
      </c>
      <c r="G122" s="6" cm="1">
        <f t="array" ref="G122">_xlfn.XLOOKUP(1,
 (Census_raw!$C$4:$C$468='Figure 2&amp;3. imp_CN_ROW'!F122)*
 (Census_raw!$D$4:$D$468='Figure 2&amp;3. imp_CN_ROW'!$G$50),
 Census_raw!$E$4:$E$468
)
/SUMIF(Census_raw!$D$4:$D$468, 'Figure 2&amp;3. imp_CN_ROW'!$G$50, Census_raw!$E$4:$E$468)</f>
        <v>9.4979371033269457E-5</v>
      </c>
      <c r="H122" s="6" cm="1">
        <f t="array" ref="H122">_xlfn.XLOOKUP(1,
 (Census_raw!$C$4:$C$468='Figure 2&amp;3. imp_CN_ROW'!F122)*
 (Census_raw!$D$4:$D$468='Figure 2&amp;3. imp_CN_ROW'!$H$50),
 Census_raw!$E$4:$E$468
)
/SUMIF(Census_raw!$D$4:$D$468, 'Figure 2&amp;3. imp_CN_ROW'!$H$50, Census_raw!$E$4:$E$468)</f>
        <v>6.0586769578403532E-5</v>
      </c>
      <c r="I122" s="3">
        <f t="shared" si="5"/>
        <v>-3.4392601454865925E-5</v>
      </c>
      <c r="K122" t="s">
        <v>127</v>
      </c>
      <c r="L122" s="6">
        <v>5.2857302219122421E-5</v>
      </c>
      <c r="M122" s="6">
        <v>7.0770620108078183E-5</v>
      </c>
      <c r="N122" s="17">
        <v>1.7913317888955762E-5</v>
      </c>
    </row>
    <row r="123" spans="6:14" x14ac:dyDescent="0.25">
      <c r="F123" s="8" t="s">
        <v>128</v>
      </c>
      <c r="G123" s="6" cm="1">
        <f t="array" ref="G123">_xlfn.XLOOKUP(1,
 (Census_raw!$C$4:$C$468='Figure 2&amp;3. imp_CN_ROW'!F123)*
 (Census_raw!$D$4:$D$468='Figure 2&amp;3. imp_CN_ROW'!$G$50),
 Census_raw!$E$4:$E$468
)
/SUMIF(Census_raw!$D$4:$D$468, 'Figure 2&amp;3. imp_CN_ROW'!$G$50, Census_raw!$E$4:$E$468)</f>
        <v>2.5187242786348773E-3</v>
      </c>
      <c r="H123" s="6" cm="1">
        <f t="array" ref="H123">_xlfn.XLOOKUP(1,
 (Census_raw!$C$4:$C$468='Figure 2&amp;3. imp_CN_ROW'!F123)*
 (Census_raw!$D$4:$D$468='Figure 2&amp;3. imp_CN_ROW'!$H$50),
 Census_raw!$E$4:$E$468
)
/SUMIF(Census_raw!$D$4:$D$468, 'Figure 2&amp;3. imp_CN_ROW'!$H$50, Census_raw!$E$4:$E$468)</f>
        <v>2.361062734112154E-3</v>
      </c>
      <c r="I123" s="3">
        <f t="shared" si="5"/>
        <v>-1.5766154452272326E-4</v>
      </c>
      <c r="K123" t="s">
        <v>129</v>
      </c>
      <c r="L123" s="6">
        <v>6.2480570057025877E-6</v>
      </c>
      <c r="M123" s="6">
        <v>2.3785447347121487E-5</v>
      </c>
      <c r="N123" s="17">
        <v>1.7537390341418901E-5</v>
      </c>
    </row>
    <row r="124" spans="6:14" x14ac:dyDescent="0.25">
      <c r="F124" s="8" t="s">
        <v>130</v>
      </c>
      <c r="G124" s="6" cm="1">
        <f t="array" ref="G124">_xlfn.XLOOKUP(1,
 (Census_raw!$C$4:$C$468='Figure 2&amp;3. imp_CN_ROW'!F124)*
 (Census_raw!$D$4:$D$468='Figure 2&amp;3. imp_CN_ROW'!$G$50),
 Census_raw!$E$4:$E$468
)
/SUMIF(Census_raw!$D$4:$D$468, 'Figure 2&amp;3. imp_CN_ROW'!$G$50, Census_raw!$E$4:$E$468)</f>
        <v>2.090519114106296E-2</v>
      </c>
      <c r="H124" s="6" cm="1">
        <f t="array" ref="H124">_xlfn.XLOOKUP(1,
 (Census_raw!$C$4:$C$468='Figure 2&amp;3. imp_CN_ROW'!F124)*
 (Census_raw!$D$4:$D$468='Figure 2&amp;3. imp_CN_ROW'!$H$50),
 Census_raw!$E$4:$E$468
)
/SUMIF(Census_raw!$D$4:$D$468, 'Figure 2&amp;3. imp_CN_ROW'!$H$50, Census_raw!$E$4:$E$468)</f>
        <v>1.9951480214290978E-2</v>
      </c>
      <c r="I124" s="3">
        <f t="shared" si="5"/>
        <v>-9.5371092677198205E-4</v>
      </c>
      <c r="K124" t="s">
        <v>131</v>
      </c>
      <c r="L124" s="6">
        <v>5.285337982469299E-4</v>
      </c>
      <c r="M124" s="6">
        <v>5.4545503423562099E-4</v>
      </c>
      <c r="N124" s="17">
        <v>1.6921235988691082E-5</v>
      </c>
    </row>
    <row r="125" spans="6:14" x14ac:dyDescent="0.25">
      <c r="F125" s="8" t="s">
        <v>132</v>
      </c>
      <c r="G125" s="6" cm="1">
        <f t="array" ref="G125">_xlfn.XLOOKUP(1,
 (Census_raw!$C$4:$C$468='Figure 2&amp;3. imp_CN_ROW'!F125)*
 (Census_raw!$D$4:$D$468='Figure 2&amp;3. imp_CN_ROW'!$G$50),
 Census_raw!$E$4:$E$468
)
/SUMIF(Census_raw!$D$4:$D$468, 'Figure 2&amp;3. imp_CN_ROW'!$G$50, Census_raw!$E$4:$E$468)</f>
        <v>1.3625140250350795E-6</v>
      </c>
      <c r="H125" s="6" cm="1">
        <f t="array" ref="H125">_xlfn.XLOOKUP(1,
 (Census_raw!$C$4:$C$468='Figure 2&amp;3. imp_CN_ROW'!F125)*
 (Census_raw!$D$4:$D$468='Figure 2&amp;3. imp_CN_ROW'!$H$50),
 Census_raw!$E$4:$E$468
)
/SUMIF(Census_raw!$D$4:$D$468, 'Figure 2&amp;3. imp_CN_ROW'!$H$50, Census_raw!$E$4:$E$468)</f>
        <v>4.1488815037824208E-7</v>
      </c>
      <c r="I125" s="3">
        <f t="shared" si="5"/>
        <v>-9.476258746568374E-7</v>
      </c>
      <c r="K125" t="s">
        <v>17</v>
      </c>
      <c r="L125" s="6">
        <v>1.7778787460150138E-5</v>
      </c>
      <c r="M125" s="6">
        <v>3.2384409175127022E-5</v>
      </c>
      <c r="N125" s="17">
        <v>1.4605621714976884E-5</v>
      </c>
    </row>
    <row r="126" spans="6:14" x14ac:dyDescent="0.25">
      <c r="F126" s="8" t="s">
        <v>133</v>
      </c>
      <c r="G126" s="6" cm="1">
        <f t="array" ref="G126">_xlfn.XLOOKUP(1,
 (Census_raw!$C$4:$C$468='Figure 2&amp;3. imp_CN_ROW'!F126)*
 (Census_raw!$D$4:$D$468='Figure 2&amp;3. imp_CN_ROW'!$G$50),
 Census_raw!$E$4:$E$468
)
/SUMIF(Census_raw!$D$4:$D$468, 'Figure 2&amp;3. imp_CN_ROW'!$G$50, Census_raw!$E$4:$E$468)</f>
        <v>2.101727142219393E-5</v>
      </c>
      <c r="H126" s="6" cm="1">
        <f t="array" ref="H126">_xlfn.XLOOKUP(1,
 (Census_raw!$C$4:$C$468='Figure 2&amp;3. imp_CN_ROW'!F126)*
 (Census_raw!$D$4:$D$468='Figure 2&amp;3. imp_CN_ROW'!$H$50),
 Census_raw!$E$4:$E$468
)
/SUMIF(Census_raw!$D$4:$D$468, 'Figure 2&amp;3. imp_CN_ROW'!$H$50, Census_raw!$E$4:$E$468)</f>
        <v>1.3095854165800355E-5</v>
      </c>
      <c r="I126" s="3">
        <f t="shared" si="5"/>
        <v>-7.9214172563935747E-6</v>
      </c>
      <c r="K126" t="s">
        <v>134</v>
      </c>
      <c r="L126" s="6">
        <v>6.9493034067086033E-5</v>
      </c>
      <c r="M126" s="6">
        <v>8.2831900317504678E-5</v>
      </c>
      <c r="N126" s="17">
        <v>1.3338866250418646E-5</v>
      </c>
    </row>
    <row r="127" spans="6:14" x14ac:dyDescent="0.25">
      <c r="F127" s="8" t="s">
        <v>135</v>
      </c>
      <c r="G127" s="6" cm="1">
        <f t="array" ref="G127">_xlfn.XLOOKUP(1,
 (Census_raw!$C$4:$C$468='Figure 2&amp;3. imp_CN_ROW'!F127)*
 (Census_raw!$D$4:$D$468='Figure 2&amp;3. imp_CN_ROW'!$G$50),
 Census_raw!$E$4:$E$468
)
/SUMIF(Census_raw!$D$4:$D$468, 'Figure 2&amp;3. imp_CN_ROW'!$G$50, Census_raw!$E$4:$E$468)</f>
        <v>5.9722823472304875E-8</v>
      </c>
      <c r="H127" s="6" cm="1">
        <f t="array" ref="H127">_xlfn.XLOOKUP(1,
 (Census_raw!$C$4:$C$468='Figure 2&amp;3. imp_CN_ROW'!F127)*
 (Census_raw!$D$4:$D$468='Figure 2&amp;3. imp_CN_ROW'!$H$50),
 Census_raw!$E$4:$E$468
)
/SUMIF(Census_raw!$D$4:$D$468, 'Figure 2&amp;3. imp_CN_ROW'!$H$50, Census_raw!$E$4:$E$468)</f>
        <v>4.0928088514703949E-10</v>
      </c>
      <c r="I127" s="3">
        <f t="shared" si="5"/>
        <v>-5.9313542587157836E-8</v>
      </c>
      <c r="K127" t="s">
        <v>136</v>
      </c>
      <c r="L127" s="6">
        <v>1.7125408393307622E-5</v>
      </c>
      <c r="M127" s="6">
        <v>2.9343558763750753E-5</v>
      </c>
      <c r="N127" s="17">
        <v>1.2218150370443132E-5</v>
      </c>
    </row>
    <row r="128" spans="6:14" x14ac:dyDescent="0.25">
      <c r="F128" s="8" t="s">
        <v>106</v>
      </c>
      <c r="G128" s="6" cm="1">
        <f t="array" ref="G128">_xlfn.XLOOKUP(1,
 (Census_raw!$C$4:$C$468='Figure 2&amp;3. imp_CN_ROW'!F128)*
 (Census_raw!$D$4:$D$468='Figure 2&amp;3. imp_CN_ROW'!$G$50),
 Census_raw!$E$4:$E$468
)
/SUMIF(Census_raw!$D$4:$D$468, 'Figure 2&amp;3. imp_CN_ROW'!$G$50, Census_raw!$E$4:$E$468)</f>
        <v>8.5006499831092252E-5</v>
      </c>
      <c r="H128" s="6" cm="1">
        <f t="array" ref="H128">_xlfn.XLOOKUP(1,
 (Census_raw!$C$4:$C$468='Figure 2&amp;3. imp_CN_ROW'!F128)*
 (Census_raw!$D$4:$D$468='Figure 2&amp;3. imp_CN_ROW'!$H$50),
 Census_raw!$E$4:$E$468
)
/SUMIF(Census_raw!$D$4:$D$468, 'Figure 2&amp;3. imp_CN_ROW'!$H$50, Census_raw!$E$4:$E$468)</f>
        <v>1.7655510634893807E-4</v>
      </c>
      <c r="I128" s="3">
        <f t="shared" si="5"/>
        <v>9.1548606517845819E-5</v>
      </c>
      <c r="K128" t="s">
        <v>54</v>
      </c>
      <c r="L128" s="6">
        <v>3.6534351920060496E-5</v>
      </c>
      <c r="M128" s="6">
        <v>4.6239394189214496E-5</v>
      </c>
      <c r="N128" s="17">
        <v>9.7050422691540001E-6</v>
      </c>
    </row>
    <row r="129" spans="6:14" x14ac:dyDescent="0.25">
      <c r="F129" s="8" t="s">
        <v>137</v>
      </c>
      <c r="G129" s="6" cm="1">
        <f t="array" ref="G129">_xlfn.XLOOKUP(1,
 (Census_raw!$C$4:$C$468='Figure 2&amp;3. imp_CN_ROW'!F129)*
 (Census_raw!$D$4:$D$468='Figure 2&amp;3. imp_CN_ROW'!$G$50),
 Census_raw!$E$4:$E$468
)
/SUMIF(Census_raw!$D$4:$D$468, 'Figure 2&amp;3. imp_CN_ROW'!$G$50, Census_raw!$E$4:$E$468)</f>
        <v>4.1217155647118119E-7</v>
      </c>
      <c r="H129" s="6" cm="1">
        <f t="array" ref="H129">_xlfn.XLOOKUP(1,
 (Census_raw!$C$4:$C$468='Figure 2&amp;3. imp_CN_ROW'!F129)*
 (Census_raw!$D$4:$D$468='Figure 2&amp;3. imp_CN_ROW'!$H$50),
 Census_raw!$E$4:$E$468
)
/SUMIF(Census_raw!$D$4:$D$468, 'Figure 2&amp;3. imp_CN_ROW'!$H$50, Census_raw!$E$4:$E$468)</f>
        <v>2.030756311778753E-7</v>
      </c>
      <c r="I129" s="3">
        <f t="shared" si="5"/>
        <v>-2.0909592529330588E-7</v>
      </c>
      <c r="K129" t="s">
        <v>138</v>
      </c>
      <c r="L129" s="6">
        <v>5.4943845256517948E-5</v>
      </c>
      <c r="M129" s="6">
        <v>6.3663823782412094E-5</v>
      </c>
      <c r="N129" s="17">
        <v>8.7199785258941452E-6</v>
      </c>
    </row>
    <row r="130" spans="6:14" x14ac:dyDescent="0.25">
      <c r="F130" s="8" t="s">
        <v>139</v>
      </c>
      <c r="G130" s="6" cm="1">
        <f t="array" ref="G130">_xlfn.XLOOKUP(1,
 (Census_raw!$C$4:$C$468='Figure 2&amp;3. imp_CN_ROW'!F130)*
 (Census_raw!$D$4:$D$468='Figure 2&amp;3. imp_CN_ROW'!$G$50),
 Census_raw!$E$4:$E$468
)
/SUMIF(Census_raw!$D$4:$D$468, 'Figure 2&amp;3. imp_CN_ROW'!$G$50, Census_raw!$E$4:$E$468)</f>
        <v>3.3422931174650228E-8</v>
      </c>
      <c r="H130" s="6" cm="1">
        <f t="array" ref="H130">_xlfn.XLOOKUP(1,
 (Census_raw!$C$4:$C$468='Figure 2&amp;3. imp_CN_ROW'!F130)*
 (Census_raw!$D$4:$D$468='Figure 2&amp;3. imp_CN_ROW'!$H$50),
 Census_raw!$E$4:$E$468
)
/SUMIF(Census_raw!$D$4:$D$468, 'Figure 2&amp;3. imp_CN_ROW'!$H$50, Census_raw!$E$4:$E$468)</f>
        <v>2.5253626003421761E-9</v>
      </c>
      <c r="I130" s="3">
        <f t="shared" si="5"/>
        <v>-3.0897568574308049E-8</v>
      </c>
      <c r="K130" t="s">
        <v>140</v>
      </c>
      <c r="L130" s="6">
        <v>4.0188091310492513E-6</v>
      </c>
      <c r="M130" s="6">
        <v>1.2729471948308167E-5</v>
      </c>
      <c r="N130" s="17">
        <v>8.7106628172589164E-6</v>
      </c>
    </row>
    <row r="131" spans="6:14" x14ac:dyDescent="0.25">
      <c r="F131" s="8" t="s">
        <v>141</v>
      </c>
      <c r="G131" s="6" cm="1">
        <f t="array" ref="G131">_xlfn.XLOOKUP(1,
 (Census_raw!$C$4:$C$468='Figure 2&amp;3. imp_CN_ROW'!F131)*
 (Census_raw!$D$4:$D$468='Figure 2&amp;3. imp_CN_ROW'!$G$50),
 Census_raw!$E$4:$E$468
)
/SUMIF(Census_raw!$D$4:$D$468, 'Figure 2&amp;3. imp_CN_ROW'!$G$50, Census_raw!$E$4:$E$468)</f>
        <v>5.5801119761798558E-5</v>
      </c>
      <c r="H131" s="6" cm="1">
        <f t="array" ref="H131">_xlfn.XLOOKUP(1,
 (Census_raw!$C$4:$C$468='Figure 2&amp;3. imp_CN_ROW'!F131)*
 (Census_raw!$D$4:$D$468='Figure 2&amp;3. imp_CN_ROW'!$H$50),
 Census_raw!$E$4:$E$468
)
/SUMIF(Census_raw!$D$4:$D$468, 'Figure 2&amp;3. imp_CN_ROW'!$H$50, Census_raw!$E$4:$E$468)</f>
        <v>2.9890748277680517E-5</v>
      </c>
      <c r="I131" s="3">
        <f t="shared" si="5"/>
        <v>-2.5910371484118041E-5</v>
      </c>
      <c r="K131" t="s">
        <v>142</v>
      </c>
      <c r="L131" s="6">
        <v>3.0406580024150065E-5</v>
      </c>
      <c r="M131" s="6">
        <v>3.9044211050821582E-5</v>
      </c>
      <c r="N131" s="17">
        <v>8.6376310266715173E-6</v>
      </c>
    </row>
    <row r="132" spans="6:14" x14ac:dyDescent="0.25">
      <c r="F132" s="8" t="s">
        <v>143</v>
      </c>
      <c r="G132" s="6" cm="1">
        <f t="array" ref="G132">_xlfn.XLOOKUP(1,
 (Census_raw!$C$4:$C$468='Figure 2&amp;3. imp_CN_ROW'!F132)*
 (Census_raw!$D$4:$D$468='Figure 2&amp;3. imp_CN_ROW'!$G$50),
 Census_raw!$E$4:$E$468
)
/SUMIF(Census_raw!$D$4:$D$468, 'Figure 2&amp;3. imp_CN_ROW'!$G$50, Census_raw!$E$4:$E$468)</f>
        <v>5.0239181044535543E-2</v>
      </c>
      <c r="H132" s="6" cm="1">
        <f t="array" ref="H132">_xlfn.XLOOKUP(1,
 (Census_raw!$C$4:$C$468='Figure 2&amp;3. imp_CN_ROW'!F132)*
 (Census_raw!$D$4:$D$468='Figure 2&amp;3. imp_CN_ROW'!$H$50),
 Census_raw!$E$4:$E$468
)
/SUMIF(Census_raw!$D$4:$D$468, 'Figure 2&amp;3. imp_CN_ROW'!$H$50, Census_raw!$E$4:$E$468)</f>
        <v>4.5702576773649965E-2</v>
      </c>
      <c r="I132" s="3">
        <f t="shared" si="5"/>
        <v>-4.5366042708855775E-3</v>
      </c>
      <c r="K132" t="s">
        <v>144</v>
      </c>
      <c r="L132" s="6">
        <v>2.4461100947728207E-4</v>
      </c>
      <c r="M132" s="6">
        <v>2.5145776713559324E-4</v>
      </c>
      <c r="N132" s="17">
        <v>6.8467576583111666E-6</v>
      </c>
    </row>
    <row r="133" spans="6:14" x14ac:dyDescent="0.25">
      <c r="F133" s="8" t="s">
        <v>116</v>
      </c>
      <c r="G133" s="6" cm="1">
        <f t="array" ref="G133">_xlfn.XLOOKUP(1,
 (Census_raw!$C$4:$C$468='Figure 2&amp;3. imp_CN_ROW'!F133)*
 (Census_raw!$D$4:$D$468='Figure 2&amp;3. imp_CN_ROW'!$G$50),
 Census_raw!$E$4:$E$468
)
/SUMIF(Census_raw!$D$4:$D$468, 'Figure 2&amp;3. imp_CN_ROW'!$G$50, Census_raw!$E$4:$E$468)</f>
        <v>3.20737356294711E-4</v>
      </c>
      <c r="H133" s="6" cm="1">
        <f t="array" ref="H133">_xlfn.XLOOKUP(1,
 (Census_raw!$C$4:$C$468='Figure 2&amp;3. imp_CN_ROW'!F133)*
 (Census_raw!$D$4:$D$468='Figure 2&amp;3. imp_CN_ROW'!$H$50),
 Census_raw!$E$4:$E$468
)
/SUMIF(Census_raw!$D$4:$D$468, 'Figure 2&amp;3. imp_CN_ROW'!$H$50, Census_raw!$E$4:$E$468)</f>
        <v>3.5729901138395264E-4</v>
      </c>
      <c r="I133" s="3">
        <f t="shared" si="5"/>
        <v>3.6561655089241646E-5</v>
      </c>
      <c r="K133" t="s">
        <v>145</v>
      </c>
      <c r="L133" s="6">
        <v>2.758743339996196E-6</v>
      </c>
      <c r="M133" s="6">
        <v>9.2533972791681261E-6</v>
      </c>
      <c r="N133" s="17">
        <v>6.4946539391719296E-6</v>
      </c>
    </row>
    <row r="134" spans="6:14" x14ac:dyDescent="0.25">
      <c r="F134" s="8" t="s">
        <v>146</v>
      </c>
      <c r="G134" s="6" cm="1">
        <f t="array" ref="G134">_xlfn.XLOOKUP(1,
 (Census_raw!$C$4:$C$468='Figure 2&amp;3. imp_CN_ROW'!F134)*
 (Census_raw!$D$4:$D$468='Figure 2&amp;3. imp_CN_ROW'!$G$50),
 Census_raw!$E$4:$E$468
)
/SUMIF(Census_raw!$D$4:$D$468, 'Figure 2&amp;3. imp_CN_ROW'!$G$50, Census_raw!$E$4:$E$468)</f>
        <v>2.7204793924206549E-7</v>
      </c>
      <c r="H134" s="6" cm="1">
        <f t="array" ref="H134">_xlfn.XLOOKUP(1,
 (Census_raw!$C$4:$C$468='Figure 2&amp;3. imp_CN_ROW'!F134)*
 (Census_raw!$D$4:$D$468='Figure 2&amp;3. imp_CN_ROW'!$H$50),
 Census_raw!$E$4:$E$468
)
/SUMIF(Census_raw!$D$4:$D$468, 'Figure 2&amp;3. imp_CN_ROW'!$H$50, Census_raw!$E$4:$E$468)</f>
        <v>2.0272665920713475E-7</v>
      </c>
      <c r="I134" s="3">
        <f t="shared" si="5"/>
        <v>-6.9321280034930738E-8</v>
      </c>
      <c r="K134" t="s">
        <v>147</v>
      </c>
      <c r="L134" s="6">
        <v>5.9054236621289336E-6</v>
      </c>
      <c r="M134" s="6">
        <v>1.1545040293532634E-5</v>
      </c>
      <c r="N134" s="17">
        <v>5.6396166314037002E-6</v>
      </c>
    </row>
    <row r="135" spans="6:14" x14ac:dyDescent="0.25">
      <c r="F135" s="8" t="s">
        <v>95</v>
      </c>
      <c r="G135" s="6" cm="1">
        <f t="array" ref="G135">_xlfn.XLOOKUP(1,
 (Census_raw!$C$4:$C$468='Figure 2&amp;3. imp_CN_ROW'!F135)*
 (Census_raw!$D$4:$D$468='Figure 2&amp;3. imp_CN_ROW'!$G$50),
 Census_raw!$E$4:$E$468
)
/SUMIF(Census_raw!$D$4:$D$468, 'Figure 2&amp;3. imp_CN_ROW'!$G$50, Census_raw!$E$4:$E$468)</f>
        <v>5.3730254761643714E-4</v>
      </c>
      <c r="H135" s="6" cm="1">
        <f t="array" ref="H135">_xlfn.XLOOKUP(1,
 (Census_raw!$C$4:$C$468='Figure 2&amp;3. imp_CN_ROW'!F135)*
 (Census_raw!$D$4:$D$468='Figure 2&amp;3. imp_CN_ROW'!$H$50),
 Census_raw!$E$4:$E$468
)
/SUMIF(Census_raw!$D$4:$D$468, 'Figure 2&amp;3. imp_CN_ROW'!$H$50, Census_raw!$E$4:$E$468)</f>
        <v>6.613297074561799E-4</v>
      </c>
      <c r="I135" s="3">
        <f t="shared" si="5"/>
        <v>1.2402715983974276E-4</v>
      </c>
      <c r="K135" t="s">
        <v>148</v>
      </c>
      <c r="L135" s="6">
        <v>2.0177489715537974E-6</v>
      </c>
      <c r="M135" s="6">
        <v>7.5505519527246227E-6</v>
      </c>
      <c r="N135" s="17">
        <v>5.5328029811708257E-6</v>
      </c>
    </row>
    <row r="136" spans="6:14" x14ac:dyDescent="0.25">
      <c r="F136" s="8" t="s">
        <v>149</v>
      </c>
      <c r="G136" s="6" cm="1">
        <f t="array" ref="G136">_xlfn.XLOOKUP(1,
 (Census_raw!$C$4:$C$468='Figure 2&amp;3. imp_CN_ROW'!F136)*
 (Census_raw!$D$4:$D$468='Figure 2&amp;3. imp_CN_ROW'!$G$50),
 Census_raw!$E$4:$E$468
)
/SUMIF(Census_raw!$D$4:$D$468, 'Figure 2&amp;3. imp_CN_ROW'!$G$50, Census_raw!$E$4:$E$468)</f>
        <v>5.6511890903178714E-6</v>
      </c>
      <c r="H136" s="6" cm="1">
        <f t="array" ref="H136">_xlfn.XLOOKUP(1,
 (Census_raw!$C$4:$C$468='Figure 2&amp;3. imp_CN_ROW'!F136)*
 (Census_raw!$D$4:$D$468='Figure 2&amp;3. imp_CN_ROW'!$H$50),
 Census_raw!$E$4:$E$468
)
/SUMIF(Census_raw!$D$4:$D$468, 'Figure 2&amp;3. imp_CN_ROW'!$H$50, Census_raw!$E$4:$E$468)</f>
        <v>8.7219287768631914E-6</v>
      </c>
      <c r="I136" s="3">
        <f t="shared" si="5"/>
        <v>3.0707396865453201E-6</v>
      </c>
      <c r="K136" t="s">
        <v>46</v>
      </c>
      <c r="L136" s="6">
        <v>7.6164857389272779E-6</v>
      </c>
      <c r="M136" s="6">
        <v>1.1874891703550827E-5</v>
      </c>
      <c r="N136" s="17">
        <v>4.258405964623549E-6</v>
      </c>
    </row>
    <row r="137" spans="6:14" x14ac:dyDescent="0.25">
      <c r="F137" s="8" t="s">
        <v>150</v>
      </c>
      <c r="G137" s="6" cm="1">
        <f t="array" ref="G137">_xlfn.XLOOKUP(1,
 (Census_raw!$C$4:$C$468='Figure 2&amp;3. imp_CN_ROW'!F137)*
 (Census_raw!$D$4:$D$468='Figure 2&amp;3. imp_CN_ROW'!$G$50),
 Census_raw!$E$4:$E$468
)
/SUMIF(Census_raw!$D$4:$D$468, 'Figure 2&amp;3. imp_CN_ROW'!$G$50, Census_raw!$E$4:$E$468)</f>
        <v>5.1751649292985056E-6</v>
      </c>
      <c r="H137" s="6" cm="1">
        <f t="array" ref="H137">_xlfn.XLOOKUP(1,
 (Census_raw!$C$4:$C$468='Figure 2&amp;3. imp_CN_ROW'!F137)*
 (Census_raw!$D$4:$D$468='Figure 2&amp;3. imp_CN_ROW'!$H$50),
 Census_raw!$E$4:$E$468
)
/SUMIF(Census_raw!$D$4:$D$468, 'Figure 2&amp;3. imp_CN_ROW'!$H$50, Census_raw!$E$4:$E$468)</f>
        <v>4.075378989683475E-6</v>
      </c>
      <c r="I137" s="3">
        <f t="shared" si="5"/>
        <v>-1.0997859396150306E-6</v>
      </c>
      <c r="K137" t="s">
        <v>151</v>
      </c>
      <c r="L137" s="6">
        <v>1.8913288202200494E-4</v>
      </c>
      <c r="M137" s="6">
        <v>1.9325332702759495E-4</v>
      </c>
      <c r="N137" s="17">
        <v>4.1204450055900026E-6</v>
      </c>
    </row>
    <row r="138" spans="6:14" x14ac:dyDescent="0.25">
      <c r="F138" s="8" t="s">
        <v>152</v>
      </c>
      <c r="G138" s="6" cm="1">
        <f t="array" ref="G138">_xlfn.XLOOKUP(1,
 (Census_raw!$C$4:$C$468='Figure 2&amp;3. imp_CN_ROW'!F138)*
 (Census_raw!$D$4:$D$468='Figure 2&amp;3. imp_CN_ROW'!$G$50),
 Census_raw!$E$4:$E$468
)
/SUMIF(Census_raw!$D$4:$D$468, 'Figure 2&amp;3. imp_CN_ROW'!$G$50, Census_raw!$E$4:$E$468)</f>
        <v>7.4116491104737463E-7</v>
      </c>
      <c r="H138" s="6" cm="1">
        <f t="array" ref="H138">_xlfn.XLOOKUP(1,
 (Census_raw!$C$4:$C$468='Figure 2&amp;3. imp_CN_ROW'!F138)*
 (Census_raw!$D$4:$D$468='Figure 2&amp;3. imp_CN_ROW'!$H$50),
 Census_raw!$E$4:$E$468
)
/SUMIF(Census_raw!$D$4:$D$468, 'Figure 2&amp;3. imp_CN_ROW'!$H$50, Census_raw!$E$4:$E$468)</f>
        <v>1.5831397431513279E-6</v>
      </c>
      <c r="I138" s="3">
        <f t="shared" si="5"/>
        <v>8.419748321039533E-7</v>
      </c>
      <c r="K138" t="s">
        <v>16</v>
      </c>
      <c r="L138" s="6">
        <v>6.1650177169570165E-6</v>
      </c>
      <c r="M138" s="6">
        <v>1.016454318697468E-5</v>
      </c>
      <c r="N138" s="17">
        <v>3.999525470017663E-6</v>
      </c>
    </row>
    <row r="139" spans="6:14" x14ac:dyDescent="0.25">
      <c r="F139" s="8" t="s">
        <v>153</v>
      </c>
      <c r="G139" s="6" cm="1">
        <f t="array" ref="G139">_xlfn.XLOOKUP(1,
 (Census_raw!$C$4:$C$468='Figure 2&amp;3. imp_CN_ROW'!F139)*
 (Census_raw!$D$4:$D$468='Figure 2&amp;3. imp_CN_ROW'!$G$50),
 Census_raw!$E$4:$E$468
)
/SUMIF(Census_raw!$D$4:$D$468, 'Figure 2&amp;3. imp_CN_ROW'!$G$50, Census_raw!$E$4:$E$468)</f>
        <v>1.7158826810873479E-3</v>
      </c>
      <c r="H139" s="6" cm="1">
        <f t="array" ref="H139">_xlfn.XLOOKUP(1,
 (Census_raw!$C$4:$C$468='Figure 2&amp;3. imp_CN_ROW'!F139)*
 (Census_raw!$D$4:$D$468='Figure 2&amp;3. imp_CN_ROW'!$H$50),
 Census_raw!$E$4:$E$468
)
/SUMIF(Census_raw!$D$4:$D$468, 'Figure 2&amp;3. imp_CN_ROW'!$H$50, Census_raw!$E$4:$E$468)</f>
        <v>1.5148004821972589E-3</v>
      </c>
      <c r="I139" s="3">
        <f t="shared" si="5"/>
        <v>-2.0108219889008907E-4</v>
      </c>
      <c r="K139" t="s">
        <v>154</v>
      </c>
      <c r="L139" s="6">
        <v>2.1167162557239855E-6</v>
      </c>
      <c r="M139" s="6">
        <v>5.3557261175881416E-6</v>
      </c>
      <c r="N139" s="17">
        <v>3.2390098618641561E-6</v>
      </c>
    </row>
    <row r="140" spans="6:14" x14ac:dyDescent="0.25">
      <c r="F140" s="8" t="s">
        <v>155</v>
      </c>
      <c r="G140" s="6" cm="1">
        <f t="array" ref="G140">_xlfn.XLOOKUP(1,
 (Census_raw!$C$4:$C$468='Figure 2&amp;3. imp_CN_ROW'!F140)*
 (Census_raw!$D$4:$D$468='Figure 2&amp;3. imp_CN_ROW'!$G$50),
 Census_raw!$E$4:$E$468
)
/SUMIF(Census_raw!$D$4:$D$468, 'Figure 2&amp;3. imp_CN_ROW'!$G$50, Census_raw!$E$4:$E$468)</f>
        <v>9.5541078961974209E-6</v>
      </c>
      <c r="H140" s="6" cm="1">
        <f t="array" ref="H140">_xlfn.XLOOKUP(1,
 (Census_raw!$C$4:$C$468='Figure 2&amp;3. imp_CN_ROW'!F140)*
 (Census_raw!$D$4:$D$468='Figure 2&amp;3. imp_CN_ROW'!$H$50),
 Census_raw!$E$4:$E$468
)
/SUMIF(Census_raw!$D$4:$D$468, 'Figure 2&amp;3. imp_CN_ROW'!$H$50, Census_raw!$E$4:$E$468)</f>
        <v>2.8313934529784023E-6</v>
      </c>
      <c r="I140" s="3">
        <f t="shared" si="5"/>
        <v>-6.7227144432190182E-6</v>
      </c>
      <c r="K140" t="s">
        <v>156</v>
      </c>
      <c r="L140" s="6">
        <v>2.0215670315223865E-5</v>
      </c>
      <c r="M140" s="6">
        <v>2.3350506775464802E-5</v>
      </c>
      <c r="N140" s="17">
        <v>3.1348364602409366E-6</v>
      </c>
    </row>
    <row r="141" spans="6:14" x14ac:dyDescent="0.25">
      <c r="F141" s="8" t="s">
        <v>157</v>
      </c>
      <c r="G141" s="6" cm="1">
        <f t="array" ref="G141">_xlfn.XLOOKUP(1,
 (Census_raw!$C$4:$C$468='Figure 2&amp;3. imp_CN_ROW'!F141)*
 (Census_raw!$D$4:$D$468='Figure 2&amp;3. imp_CN_ROW'!$G$50),
 Census_raw!$E$4:$E$468
)
/SUMIF(Census_raw!$D$4:$D$468, 'Figure 2&amp;3. imp_CN_ROW'!$G$50, Census_raw!$E$4:$E$468)</f>
        <v>8.1266329533943524E-9</v>
      </c>
      <c r="H141" s="6" cm="1">
        <f t="array" ref="H141">_xlfn.XLOOKUP(1,
 (Census_raw!$C$4:$C$468='Figure 2&amp;3. imp_CN_ROW'!F141)*
 (Census_raw!$D$4:$D$468='Figure 2&amp;3. imp_CN_ROW'!$H$50),
 Census_raw!$E$4:$E$468
)
/SUMIF(Census_raw!$D$4:$D$468, 'Figure 2&amp;3. imp_CN_ROW'!$H$50, Census_raw!$E$4:$E$468)</f>
        <v>3.9429148506153987E-9</v>
      </c>
      <c r="I141" s="3">
        <f t="shared" si="5"/>
        <v>-4.1837181027789537E-9</v>
      </c>
      <c r="K141" t="s">
        <v>158</v>
      </c>
      <c r="L141" s="6">
        <v>6.3925771172544626E-6</v>
      </c>
      <c r="M141" s="6">
        <v>9.4697042763003799E-6</v>
      </c>
      <c r="N141" s="17">
        <v>3.0771271590459173E-6</v>
      </c>
    </row>
    <row r="142" spans="6:14" x14ac:dyDescent="0.25">
      <c r="F142" s="8" t="s">
        <v>45</v>
      </c>
      <c r="G142" s="6" cm="1">
        <f t="array" ref="G142">_xlfn.XLOOKUP(1,
 (Census_raw!$C$4:$C$468='Figure 2&amp;3. imp_CN_ROW'!F142)*
 (Census_raw!$D$4:$D$468='Figure 2&amp;3. imp_CN_ROW'!$G$50),
 Census_raw!$E$4:$E$468
)
/SUMIF(Census_raw!$D$4:$D$468, 'Figure 2&amp;3. imp_CN_ROW'!$G$50, Census_raw!$E$4:$E$468)</f>
        <v>1.3401733370143224E-4</v>
      </c>
      <c r="H142" s="6" cm="1">
        <f t="array" ref="H142">_xlfn.XLOOKUP(1,
 (Census_raw!$C$4:$C$468='Figure 2&amp;3. imp_CN_ROW'!F142)*
 (Census_raw!$D$4:$D$468='Figure 2&amp;3. imp_CN_ROW'!$H$50),
 Census_raw!$E$4:$E$468
)
/SUMIF(Census_raw!$D$4:$D$468, 'Figure 2&amp;3. imp_CN_ROW'!$H$50, Census_raw!$E$4:$E$468)</f>
        <v>1.4999332773407217E-3</v>
      </c>
      <c r="I142" s="3">
        <f t="shared" si="5"/>
        <v>1.3659159436392894E-3</v>
      </c>
      <c r="K142" t="s">
        <v>149</v>
      </c>
      <c r="L142" s="6">
        <v>5.6511890903178714E-6</v>
      </c>
      <c r="M142" s="6">
        <v>8.7219287768631914E-6</v>
      </c>
      <c r="N142" s="17">
        <v>3.0707396865453201E-6</v>
      </c>
    </row>
    <row r="143" spans="6:14" x14ac:dyDescent="0.25">
      <c r="F143" s="8" t="s">
        <v>159</v>
      </c>
      <c r="G143" s="6" cm="1">
        <f t="array" ref="G143">_xlfn.XLOOKUP(1,
 (Census_raw!$C$4:$C$468='Figure 2&amp;3. imp_CN_ROW'!F143)*
 (Census_raw!$D$4:$D$468='Figure 2&amp;3. imp_CN_ROW'!$G$50),
 Census_raw!$E$4:$E$468
)
/SUMIF(Census_raw!$D$4:$D$468, 'Figure 2&amp;3. imp_CN_ROW'!$G$50, Census_raw!$E$4:$E$468)</f>
        <v>3.9280510583569717E-4</v>
      </c>
      <c r="H143" s="6" cm="1">
        <f t="array" ref="H143">_xlfn.XLOOKUP(1,
 (Census_raw!$C$4:$C$468='Figure 2&amp;3. imp_CN_ROW'!F143)*
 (Census_raw!$D$4:$D$468='Figure 2&amp;3. imp_CN_ROW'!$H$50),
 Census_raw!$E$4:$E$468
)
/SUMIF(Census_raw!$D$4:$D$468, 'Figure 2&amp;3. imp_CN_ROW'!$H$50, Census_raw!$E$4:$E$468)</f>
        <v>1.5705447621314783E-4</v>
      </c>
      <c r="I143" s="3">
        <f t="shared" si="5"/>
        <v>-2.3575062962254934E-4</v>
      </c>
      <c r="K143" t="s">
        <v>105</v>
      </c>
      <c r="L143" s="6">
        <v>2.0253555991607918E-5</v>
      </c>
      <c r="M143" s="6">
        <v>2.3231856598174738E-5</v>
      </c>
      <c r="N143" s="17">
        <v>2.9783006065668207E-6</v>
      </c>
    </row>
    <row r="144" spans="6:14" x14ac:dyDescent="0.25">
      <c r="F144" s="8" t="s">
        <v>160</v>
      </c>
      <c r="G144" s="6" cm="1">
        <f t="array" ref="G144">_xlfn.XLOOKUP(1,
 (Census_raw!$C$4:$C$468='Figure 2&amp;3. imp_CN_ROW'!F144)*
 (Census_raw!$D$4:$D$468='Figure 2&amp;3. imp_CN_ROW'!$G$50),
 Census_raw!$E$4:$E$468
)
/SUMIF(Census_raw!$D$4:$D$468, 'Figure 2&amp;3. imp_CN_ROW'!$G$50, Census_raw!$E$4:$E$468)</f>
        <v>1.3862250036526885E-7</v>
      </c>
      <c r="H144" s="6" cm="1">
        <f t="array" ref="H144">_xlfn.XLOOKUP(1,
 (Census_raw!$C$4:$C$468='Figure 2&amp;3. imp_CN_ROW'!F144)*
 (Census_raw!$D$4:$D$468='Figure 2&amp;3. imp_CN_ROW'!$H$50),
 Census_raw!$E$4:$E$468
)
/SUMIF(Census_raw!$D$4:$D$468, 'Figure 2&amp;3. imp_CN_ROW'!$H$50, Census_raw!$E$4:$E$468)</f>
        <v>1.9524279134804051E-9</v>
      </c>
      <c r="I144" s="3">
        <f t="shared" si="5"/>
        <v>-1.3667007245178844E-7</v>
      </c>
      <c r="K144" t="s">
        <v>161</v>
      </c>
      <c r="L144" s="6">
        <v>2.290305546635264E-6</v>
      </c>
      <c r="M144" s="6">
        <v>5.0049896719586336E-6</v>
      </c>
      <c r="N144" s="17">
        <v>2.7146841253233696E-6</v>
      </c>
    </row>
    <row r="145" spans="6:14" x14ac:dyDescent="0.25">
      <c r="F145" s="8" t="s">
        <v>162</v>
      </c>
      <c r="G145" s="6" cm="1">
        <f t="array" ref="G145">_xlfn.XLOOKUP(1,
 (Census_raw!$C$4:$C$468='Figure 2&amp;3. imp_CN_ROW'!F145)*
 (Census_raw!$D$4:$D$468='Figure 2&amp;3. imp_CN_ROW'!$G$50),
 Census_raw!$E$4:$E$468
)
/SUMIF(Census_raw!$D$4:$D$468, 'Figure 2&amp;3. imp_CN_ROW'!$G$50, Census_raw!$E$4:$E$468)</f>
        <v>1.9554096317175198E-3</v>
      </c>
      <c r="H145" s="6" cm="1">
        <f t="array" ref="H145">_xlfn.XLOOKUP(1,
 (Census_raw!$C$4:$C$468='Figure 2&amp;3. imp_CN_ROW'!F145)*
 (Census_raw!$D$4:$D$468='Figure 2&amp;3. imp_CN_ROW'!$H$50),
 Census_raw!$E$4:$E$468
)
/SUMIF(Census_raw!$D$4:$D$468, 'Figure 2&amp;3. imp_CN_ROW'!$H$50, Census_raw!$E$4:$E$468)</f>
        <v>1.6105786126060151E-3</v>
      </c>
      <c r="I145" s="3">
        <f t="shared" si="5"/>
        <v>-3.4483101911150478E-4</v>
      </c>
      <c r="K145" t="s">
        <v>163</v>
      </c>
      <c r="L145" s="6">
        <v>1.1450794699172478E-6</v>
      </c>
      <c r="M145" s="6">
        <v>3.5670008970297784E-6</v>
      </c>
      <c r="N145" s="17">
        <v>2.4219214271125304E-6</v>
      </c>
    </row>
    <row r="146" spans="6:14" x14ac:dyDescent="0.25">
      <c r="F146" s="8" t="s">
        <v>164</v>
      </c>
      <c r="G146" s="6" cm="1">
        <f t="array" ref="G146">_xlfn.XLOOKUP(1,
 (Census_raw!$C$4:$C$468='Figure 2&amp;3. imp_CN_ROW'!F146)*
 (Census_raw!$D$4:$D$468='Figure 2&amp;3. imp_CN_ROW'!$G$50),
 Census_raw!$E$4:$E$468
)
/SUMIF(Census_raw!$D$4:$D$468, 'Figure 2&amp;3. imp_CN_ROW'!$G$50, Census_raw!$E$4:$E$468)</f>
        <v>3.1510688176226405E-3</v>
      </c>
      <c r="H146" s="6" cm="1">
        <f t="array" ref="H146">_xlfn.XLOOKUP(1,
 (Census_raw!$C$4:$C$468='Figure 2&amp;3. imp_CN_ROW'!F146)*
 (Census_raw!$D$4:$D$468='Figure 2&amp;3. imp_CN_ROW'!$H$50),
 Census_raw!$E$4:$E$468
)
/SUMIF(Census_raw!$D$4:$D$468, 'Figure 2&amp;3. imp_CN_ROW'!$H$50, Census_raw!$E$4:$E$468)</f>
        <v>1.5021802519428315E-3</v>
      </c>
      <c r="I146" s="3">
        <f t="shared" si="5"/>
        <v>-1.648888565679809E-3</v>
      </c>
      <c r="K146" t="s">
        <v>165</v>
      </c>
      <c r="L146" s="6">
        <v>1.0868043351743989E-6</v>
      </c>
      <c r="M146" s="6">
        <v>3.1209213274345576E-6</v>
      </c>
      <c r="N146" s="17">
        <v>2.0341169922601589E-6</v>
      </c>
    </row>
    <row r="147" spans="6:14" x14ac:dyDescent="0.25">
      <c r="F147" s="8" t="s">
        <v>47</v>
      </c>
      <c r="G147" s="6" cm="1">
        <f t="array" ref="G147">_xlfn.XLOOKUP(1,
 (Census_raw!$C$4:$C$468='Figure 2&amp;3. imp_CN_ROW'!F147)*
 (Census_raw!$D$4:$D$468='Figure 2&amp;3. imp_CN_ROW'!$G$50),
 Census_raw!$E$4:$E$468
)
/SUMIF(Census_raw!$D$4:$D$468, 'Figure 2&amp;3. imp_CN_ROW'!$G$50, Census_raw!$E$4:$E$468)</f>
        <v>2.1702681249724646E-3</v>
      </c>
      <c r="H147" s="6" cm="1">
        <f t="array" ref="H147">_xlfn.XLOOKUP(1,
 (Census_raw!$C$4:$C$468='Figure 2&amp;3. imp_CN_ROW'!F147)*
 (Census_raw!$D$4:$D$468='Figure 2&amp;3. imp_CN_ROW'!$H$50),
 Census_raw!$E$4:$E$468
)
/SUMIF(Census_raw!$D$4:$D$468, 'Figure 2&amp;3. imp_CN_ROW'!$H$50, Census_raw!$E$4:$E$468)</f>
        <v>3.4567638352565521E-3</v>
      </c>
      <c r="I147" s="3">
        <f t="shared" si="5"/>
        <v>1.2864957102840875E-3</v>
      </c>
      <c r="K147" t="s">
        <v>166</v>
      </c>
      <c r="L147" s="6">
        <v>1.2885123830480286E-5</v>
      </c>
      <c r="M147" s="6">
        <v>1.4783539119313635E-5</v>
      </c>
      <c r="N147" s="17">
        <v>1.898415288833349E-6</v>
      </c>
    </row>
    <row r="148" spans="6:14" x14ac:dyDescent="0.25">
      <c r="F148" s="8" t="s">
        <v>96</v>
      </c>
      <c r="G148" s="6" cm="1">
        <f t="array" ref="G148">_xlfn.XLOOKUP(1,
 (Census_raw!$C$4:$C$468='Figure 2&amp;3. imp_CN_ROW'!F148)*
 (Census_raw!$D$4:$D$468='Figure 2&amp;3. imp_CN_ROW'!$G$50),
 Census_raw!$E$4:$E$468
)
/SUMIF(Census_raw!$D$4:$D$468, 'Figure 2&amp;3. imp_CN_ROW'!$G$50, Census_raw!$E$4:$E$468)</f>
        <v>1.7619603291863303E-4</v>
      </c>
      <c r="H148" s="6" cm="1">
        <f t="array" ref="H148">_xlfn.XLOOKUP(1,
 (Census_raw!$C$4:$C$468='Figure 2&amp;3. imp_CN_ROW'!F148)*
 (Census_raw!$D$4:$D$468='Figure 2&amp;3. imp_CN_ROW'!$H$50),
 Census_raw!$E$4:$E$468
)
/SUMIF(Census_raw!$D$4:$D$468, 'Figure 2&amp;3. imp_CN_ROW'!$H$50, Census_raw!$E$4:$E$468)</f>
        <v>2.9482574558807763E-4</v>
      </c>
      <c r="I148" s="3">
        <f t="shared" si="5"/>
        <v>1.186297126694446E-4</v>
      </c>
      <c r="K148" t="s">
        <v>50</v>
      </c>
      <c r="L148" s="6">
        <v>4.9573828775945953E-7</v>
      </c>
      <c r="M148" s="6">
        <v>1.8003197557338733E-6</v>
      </c>
      <c r="N148" s="17">
        <v>1.3045814679744138E-6</v>
      </c>
    </row>
    <row r="149" spans="6:14" x14ac:dyDescent="0.25">
      <c r="F149" s="8" t="s">
        <v>25</v>
      </c>
      <c r="G149" s="6" cm="1">
        <f t="array" ref="G149">_xlfn.XLOOKUP(1,
 (Census_raw!$C$4:$C$468='Figure 2&amp;3. imp_CN_ROW'!F149)*
 (Census_raw!$D$4:$D$468='Figure 2&amp;3. imp_CN_ROW'!$G$50),
 Census_raw!$E$4:$E$468
)
/SUMIF(Census_raw!$D$4:$D$468, 'Figure 2&amp;3. imp_CN_ROW'!$G$50, Census_raw!$E$4:$E$468)</f>
        <v>2.0751249052810637E-2</v>
      </c>
      <c r="H149" s="6" cm="1">
        <f t="array" ref="H149">_xlfn.XLOOKUP(1,
 (Census_raw!$C$4:$C$468='Figure 2&amp;3. imp_CN_ROW'!F149)*
 (Census_raw!$D$4:$D$468='Figure 2&amp;3. imp_CN_ROW'!$H$50),
 Census_raw!$E$4:$E$468
)
/SUMIF(Census_raw!$D$4:$D$468, 'Figure 2&amp;3. imp_CN_ROW'!$H$50, Census_raw!$E$4:$E$468)</f>
        <v>3.0395737590476583E-2</v>
      </c>
      <c r="I149" s="3">
        <f t="shared" si="5"/>
        <v>9.6444885376659462E-3</v>
      </c>
      <c r="K149" t="s">
        <v>62</v>
      </c>
      <c r="L149" s="6">
        <v>2.839447178131272E-6</v>
      </c>
      <c r="M149" s="6">
        <v>4.0690000045572451E-6</v>
      </c>
      <c r="N149" s="17">
        <v>1.2295528264259731E-6</v>
      </c>
    </row>
    <row r="150" spans="6:14" x14ac:dyDescent="0.25">
      <c r="F150" s="8" t="s">
        <v>40</v>
      </c>
      <c r="G150" s="6" cm="1">
        <f t="array" ref="G150">_xlfn.XLOOKUP(1,
 (Census_raw!$C$4:$C$468='Figure 2&amp;3. imp_CN_ROW'!F150)*
 (Census_raw!$D$4:$D$468='Figure 2&amp;3. imp_CN_ROW'!$G$50),
 Census_raw!$E$4:$E$468
)
/SUMIF(Census_raw!$D$4:$D$468, 'Figure 2&amp;3. imp_CN_ROW'!$G$50, Census_raw!$E$4:$E$468)</f>
        <v>8.6361813790977546E-3</v>
      </c>
      <c r="H150" s="6" cm="1">
        <f t="array" ref="H150">_xlfn.XLOOKUP(1,
 (Census_raw!$C$4:$C$468='Figure 2&amp;3. imp_CN_ROW'!F150)*
 (Census_raw!$D$4:$D$468='Figure 2&amp;3. imp_CN_ROW'!$H$50),
 Census_raw!$E$4:$E$468
)
/SUMIF(Census_raw!$D$4:$D$468, 'Figure 2&amp;3. imp_CN_ROW'!$H$50, Census_raw!$E$4:$E$468)</f>
        <v>1.0171186721545379E-2</v>
      </c>
      <c r="I150" s="3">
        <f t="shared" si="5"/>
        <v>1.5350053424476248E-3</v>
      </c>
      <c r="K150" t="s">
        <v>167</v>
      </c>
      <c r="L150" s="6">
        <v>2.3459045729827411E-6</v>
      </c>
      <c r="M150" s="6">
        <v>3.5231973028971097E-6</v>
      </c>
      <c r="N150" s="17">
        <v>1.1772927299143686E-6</v>
      </c>
    </row>
    <row r="151" spans="6:14" x14ac:dyDescent="0.25">
      <c r="F151" s="8" t="s">
        <v>168</v>
      </c>
      <c r="G151" s="6" cm="1">
        <f t="array" ref="G151">_xlfn.XLOOKUP(1,
 (Census_raw!$C$4:$C$468='Figure 2&amp;3. imp_CN_ROW'!F151)*
 (Census_raw!$D$4:$D$468='Figure 2&amp;3. imp_CN_ROW'!$G$50),
 Census_raw!$E$4:$E$468
)
/SUMIF(Census_raw!$D$4:$D$468, 'Figure 2&amp;3. imp_CN_ROW'!$G$50, Census_raw!$E$4:$E$468)</f>
        <v>2.6970144396762889E-5</v>
      </c>
      <c r="H151" s="6" cm="1">
        <f t="array" ref="H151">_xlfn.XLOOKUP(1,
 (Census_raw!$C$4:$C$468='Figure 2&amp;3. imp_CN_ROW'!F151)*
 (Census_raw!$D$4:$D$468='Figure 2&amp;3. imp_CN_ROW'!$H$50),
 Census_raw!$E$4:$E$468
)
/SUMIF(Census_raw!$D$4:$D$468, 'Figure 2&amp;3. imp_CN_ROW'!$H$50, Census_raw!$E$4:$E$468)</f>
        <v>4.0505282038073507E-7</v>
      </c>
      <c r="I151" s="3">
        <f t="shared" si="5"/>
        <v>-2.6565091576382152E-5</v>
      </c>
      <c r="K151" t="s">
        <v>124</v>
      </c>
      <c r="L151" s="6">
        <v>5.0131892051035094E-6</v>
      </c>
      <c r="M151" s="6">
        <v>6.1110560404590457E-6</v>
      </c>
      <c r="N151" s="17">
        <v>1.0978668353555363E-6</v>
      </c>
    </row>
    <row r="152" spans="6:14" x14ac:dyDescent="0.25">
      <c r="F152" s="8" t="s">
        <v>169</v>
      </c>
      <c r="G152" s="6" cm="1">
        <f t="array" ref="G152">_xlfn.XLOOKUP(1,
 (Census_raw!$C$4:$C$468='Figure 2&amp;3. imp_CN_ROW'!F152)*
 (Census_raw!$D$4:$D$468='Figure 2&amp;3. imp_CN_ROW'!$G$50),
 Census_raw!$E$4:$E$468
)
/SUMIF(Census_raw!$D$4:$D$468, 'Figure 2&amp;3. imp_CN_ROW'!$G$50, Census_raw!$E$4:$E$468)</f>
        <v>4.5966580671664824E-3</v>
      </c>
      <c r="H152" s="6" cm="1">
        <f t="array" ref="H152">_xlfn.XLOOKUP(1,
 (Census_raw!$C$4:$C$468='Figure 2&amp;3. imp_CN_ROW'!F152)*
 (Census_raw!$D$4:$D$468='Figure 2&amp;3. imp_CN_ROW'!$H$50),
 Census_raw!$E$4:$E$468
)
/SUMIF(Census_raw!$D$4:$D$468, 'Figure 2&amp;3. imp_CN_ROW'!$H$50, Census_raw!$E$4:$E$468)</f>
        <v>1.83700798118494E-3</v>
      </c>
      <c r="I152" s="3">
        <f t="shared" si="5"/>
        <v>-2.7596500859815424E-3</v>
      </c>
      <c r="K152" t="s">
        <v>152</v>
      </c>
      <c r="L152" s="6">
        <v>7.4116491104737463E-7</v>
      </c>
      <c r="M152" s="6">
        <v>1.5831397431513279E-6</v>
      </c>
      <c r="N152" s="17">
        <v>8.419748321039533E-7</v>
      </c>
    </row>
    <row r="153" spans="6:14" x14ac:dyDescent="0.25">
      <c r="F153" s="8" t="s">
        <v>8</v>
      </c>
      <c r="G153" s="6" cm="1">
        <f t="array" ref="G153">_xlfn.XLOOKUP(1,
 (Census_raw!$C$4:$C$468='Figure 2&amp;3. imp_CN_ROW'!F153)*
 (Census_raw!$D$4:$D$468='Figure 2&amp;3. imp_CN_ROW'!$G$50),
 Census_raw!$E$4:$E$468
)
/SUMIF(Census_raw!$D$4:$D$468, 'Figure 2&amp;3. imp_CN_ROW'!$G$50, Census_raw!$E$4:$E$468)</f>
        <v>2.0884500169789943E-2</v>
      </c>
      <c r="H153" s="6" cm="1">
        <f t="array" ref="H153">_xlfn.XLOOKUP(1,
 (Census_raw!$C$4:$C$468='Figure 2&amp;3. imp_CN_ROW'!F153)*
 (Census_raw!$D$4:$D$468='Figure 2&amp;3. imp_CN_ROW'!$H$50),
 Census_raw!$E$4:$E$468
)
/SUMIF(Census_raw!$D$4:$D$468, 'Figure 2&amp;3. imp_CN_ROW'!$H$50, Census_raw!$E$4:$E$468)</f>
        <v>3.9094532875459283E-2</v>
      </c>
      <c r="I153" s="3">
        <f t="shared" si="5"/>
        <v>1.821003270566934E-2</v>
      </c>
      <c r="K153" t="s">
        <v>170</v>
      </c>
      <c r="L153" s="6">
        <v>1.1964610930484444E-7</v>
      </c>
      <c r="M153" s="6">
        <v>6.4848946062086097E-7</v>
      </c>
      <c r="N153" s="17">
        <v>5.288433513160165E-7</v>
      </c>
    </row>
    <row r="154" spans="6:14" x14ac:dyDescent="0.25">
      <c r="F154" s="8" t="s">
        <v>171</v>
      </c>
      <c r="G154" s="6" cm="1">
        <f t="array" ref="G154">_xlfn.XLOOKUP(1,
 (Census_raw!$C$4:$C$468='Figure 2&amp;3. imp_CN_ROW'!F154)*
 (Census_raw!$D$4:$D$468='Figure 2&amp;3. imp_CN_ROW'!$G$50),
 Census_raw!$E$4:$E$468
)
/SUMIF(Census_raw!$D$4:$D$468, 'Figure 2&amp;3. imp_CN_ROW'!$G$50, Census_raw!$E$4:$E$468)</f>
        <v>9.3798248854132845E-3</v>
      </c>
      <c r="H154" s="6" cm="1">
        <f t="array" ref="H154">_xlfn.XLOOKUP(1,
 (Census_raw!$C$4:$C$468='Figure 2&amp;3. imp_CN_ROW'!F154)*
 (Census_raw!$D$4:$D$468='Figure 2&amp;3. imp_CN_ROW'!$H$50),
 Census_raw!$E$4:$E$468
)
/SUMIF(Census_raw!$D$4:$D$468, 'Figure 2&amp;3. imp_CN_ROW'!$H$50, Census_raw!$E$4:$E$468)</f>
        <v>6.0175540595288858E-3</v>
      </c>
      <c r="I154" s="3">
        <f t="shared" si="5"/>
        <v>-3.3622708258843987E-3</v>
      </c>
      <c r="K154" t="s">
        <v>172</v>
      </c>
      <c r="L154" s="6">
        <v>1.2481124214020463E-6</v>
      </c>
      <c r="M154" s="6">
        <v>1.6383250346887613E-6</v>
      </c>
      <c r="N154" s="17">
        <v>3.9021261328671494E-7</v>
      </c>
    </row>
    <row r="155" spans="6:14" x14ac:dyDescent="0.25">
      <c r="F155" s="8" t="s">
        <v>66</v>
      </c>
      <c r="G155" s="6" cm="1">
        <f t="array" ref="G155">_xlfn.XLOOKUP(1,
 (Census_raw!$C$4:$C$468='Figure 2&amp;3. imp_CN_ROW'!F155)*
 (Census_raw!$D$4:$D$468='Figure 2&amp;3. imp_CN_ROW'!$G$50),
 Census_raw!$E$4:$E$468
)
/SUMIF(Census_raw!$D$4:$D$468, 'Figure 2&amp;3. imp_CN_ROW'!$G$50, Census_raw!$E$4:$E$468)</f>
        <v>2.1322503619303546E-2</v>
      </c>
      <c r="H155" s="6" cm="1">
        <f t="array" ref="H155">_xlfn.XLOOKUP(1,
 (Census_raw!$C$4:$C$468='Figure 2&amp;3. imp_CN_ROW'!F155)*
 (Census_raw!$D$4:$D$468='Figure 2&amp;3. imp_CN_ROW'!$H$50),
 Census_raw!$E$4:$E$468
)
/SUMIF(Census_raw!$D$4:$D$468, 'Figure 2&amp;3. imp_CN_ROW'!$H$50, Census_raw!$E$4:$E$468)</f>
        <v>2.1787713417977483E-2</v>
      </c>
      <c r="I155" s="3">
        <f t="shared" si="5"/>
        <v>4.6520979867393716E-4</v>
      </c>
      <c r="K155" t="s">
        <v>72</v>
      </c>
      <c r="L155" s="6">
        <v>1.479567373834202E-6</v>
      </c>
      <c r="M155" s="6">
        <v>1.7475219360264644E-6</v>
      </c>
      <c r="N155" s="17">
        <v>2.6795456219226244E-7</v>
      </c>
    </row>
    <row r="156" spans="6:14" x14ac:dyDescent="0.25">
      <c r="F156" s="8" t="s">
        <v>173</v>
      </c>
      <c r="G156" s="6" cm="1">
        <f t="array" ref="G156">_xlfn.XLOOKUP(1,
 (Census_raw!$C$4:$C$468='Figure 2&amp;3. imp_CN_ROW'!F156)*
 (Census_raw!$D$4:$D$468='Figure 2&amp;3. imp_CN_ROW'!$G$50),
 Census_raw!$E$4:$E$468
)
/SUMIF(Census_raw!$D$4:$D$468, 'Figure 2&amp;3. imp_CN_ROW'!$G$50, Census_raw!$E$4:$E$468)</f>
        <v>1.4419865840304872E-4</v>
      </c>
      <c r="H156" s="6" cm="1">
        <f t="array" ref="H156">_xlfn.XLOOKUP(1,
 (Census_raw!$C$4:$C$468='Figure 2&amp;3. imp_CN_ROW'!F156)*
 (Census_raw!$D$4:$D$468='Figure 2&amp;3. imp_CN_ROW'!$H$50),
 Census_raw!$E$4:$E$468
)
/SUMIF(Census_raw!$D$4:$D$468, 'Figure 2&amp;3. imp_CN_ROW'!$H$50, Census_raw!$E$4:$E$468)</f>
        <v>1.1157194718926611E-4</v>
      </c>
      <c r="I156" s="3">
        <f t="shared" si="5"/>
        <v>-3.2626711213782606E-5</v>
      </c>
      <c r="K156" t="s">
        <v>174</v>
      </c>
      <c r="L156" s="6">
        <v>1.0937807672506257E-7</v>
      </c>
      <c r="M156" s="6">
        <v>2.2781663140884178E-7</v>
      </c>
      <c r="N156" s="17">
        <v>1.1843855468377921E-7</v>
      </c>
    </row>
    <row r="157" spans="6:14" x14ac:dyDescent="0.25">
      <c r="F157" s="8" t="s">
        <v>175</v>
      </c>
      <c r="G157" s="6" cm="1">
        <f t="array" ref="G157">_xlfn.XLOOKUP(1,
 (Census_raw!$C$4:$C$468='Figure 2&amp;3. imp_CN_ROW'!F157)*
 (Census_raw!$D$4:$D$468='Figure 2&amp;3. imp_CN_ROW'!$G$50),
 Census_raw!$E$4:$E$468
)
/SUMIF(Census_raw!$D$4:$D$468, 'Figure 2&amp;3. imp_CN_ROW'!$G$50, Census_raw!$E$4:$E$468)</f>
        <v>5.830562791876584E-2</v>
      </c>
      <c r="H157" s="6" cm="1">
        <f t="array" ref="H157">_xlfn.XLOOKUP(1,
 (Census_raw!$C$4:$C$468='Figure 2&amp;3. imp_CN_ROW'!F157)*
 (Census_raw!$D$4:$D$468='Figure 2&amp;3. imp_CN_ROW'!$H$50),
 Census_raw!$E$4:$E$468
)
/SUMIF(Census_raw!$D$4:$D$468, 'Figure 2&amp;3. imp_CN_ROW'!$H$50, Census_raw!$E$4:$E$468)</f>
        <v>4.272866379111083E-2</v>
      </c>
      <c r="I157" s="3">
        <f t="shared" si="5"/>
        <v>-1.557696412765501E-2</v>
      </c>
      <c r="K157" t="s">
        <v>110</v>
      </c>
      <c r="L157" s="6">
        <v>5.4191088150008045E-7</v>
      </c>
      <c r="M157" s="6">
        <v>6.4692055056113064E-7</v>
      </c>
      <c r="N157" s="17">
        <v>1.0500966906105019E-7</v>
      </c>
    </row>
    <row r="158" spans="6:14" x14ac:dyDescent="0.25">
      <c r="F158" s="8" t="s">
        <v>84</v>
      </c>
      <c r="G158" s="6" cm="1">
        <f t="array" ref="G158">_xlfn.XLOOKUP(1,
 (Census_raw!$C$4:$C$468='Figure 2&amp;3. imp_CN_ROW'!F158)*
 (Census_raw!$D$4:$D$468='Figure 2&amp;3. imp_CN_ROW'!$G$50),
 Census_raw!$E$4:$E$468
)
/SUMIF(Census_raw!$D$4:$D$468, 'Figure 2&amp;3. imp_CN_ROW'!$G$50, Census_raw!$E$4:$E$468)</f>
        <v>7.2104961381739315E-4</v>
      </c>
      <c r="H158" s="6" cm="1">
        <f t="array" ref="H158">_xlfn.XLOOKUP(1,
 (Census_raw!$C$4:$C$468='Figure 2&amp;3. imp_CN_ROW'!F158)*
 (Census_raw!$D$4:$D$468='Figure 2&amp;3. imp_CN_ROW'!$H$50),
 Census_raw!$E$4:$E$468
)
/SUMIF(Census_raw!$D$4:$D$468, 'Figure 2&amp;3. imp_CN_ROW'!$H$50, Census_raw!$E$4:$E$468)</f>
        <v>9.0068691366403271E-4</v>
      </c>
      <c r="I158" s="3">
        <f t="shared" si="5"/>
        <v>1.7963729984663956E-4</v>
      </c>
      <c r="K158" t="s">
        <v>176</v>
      </c>
      <c r="L158" s="6">
        <v>2.7863840647545249E-8</v>
      </c>
      <c r="M158" s="6">
        <v>3.4263075187624192E-8</v>
      </c>
      <c r="N158" s="17">
        <v>6.3992345400789424E-9</v>
      </c>
    </row>
    <row r="159" spans="6:14" x14ac:dyDescent="0.25">
      <c r="F159" s="8" t="s">
        <v>53</v>
      </c>
      <c r="G159" s="6" cm="1">
        <f t="array" ref="G159">_xlfn.XLOOKUP(1,
 (Census_raw!$C$4:$C$468='Figure 2&amp;3. imp_CN_ROW'!F159)*
 (Census_raw!$D$4:$D$468='Figure 2&amp;3. imp_CN_ROW'!$G$50),
 Census_raw!$E$4:$E$468
)
/SUMIF(Census_raw!$D$4:$D$468, 'Figure 2&amp;3. imp_CN_ROW'!$G$50, Census_raw!$E$4:$E$468)</f>
        <v>3.3791816111488048E-4</v>
      </c>
      <c r="H159" s="6" cm="1">
        <f t="array" ref="H159">_xlfn.XLOOKUP(1,
 (Census_raw!$C$4:$C$468='Figure 2&amp;3. imp_CN_ROW'!F159)*
 (Census_raw!$D$4:$D$468='Figure 2&amp;3. imp_CN_ROW'!$H$50),
 Census_raw!$E$4:$E$468
)
/SUMIF(Census_raw!$D$4:$D$468, 'Figure 2&amp;3. imp_CN_ROW'!$H$50, Census_raw!$E$4:$E$468)</f>
        <v>1.1896108751446419E-3</v>
      </c>
      <c r="I159" s="3">
        <f t="shared" si="5"/>
        <v>8.5169271402976135E-4</v>
      </c>
      <c r="K159" t="s">
        <v>177</v>
      </c>
      <c r="L159" s="6">
        <v>9.3229957386755166E-9</v>
      </c>
      <c r="M159" s="6">
        <v>5.612827703890587E-9</v>
      </c>
      <c r="N159" s="17">
        <v>-3.7101680347849296E-9</v>
      </c>
    </row>
    <row r="160" spans="6:14" x14ac:dyDescent="0.25">
      <c r="F160" s="8" t="s">
        <v>144</v>
      </c>
      <c r="G160" s="6" cm="1">
        <f t="array" ref="G160">_xlfn.XLOOKUP(1,
 (Census_raw!$C$4:$C$468='Figure 2&amp;3. imp_CN_ROW'!F160)*
 (Census_raw!$D$4:$D$468='Figure 2&amp;3. imp_CN_ROW'!$G$50),
 Census_raw!$E$4:$E$468
)
/SUMIF(Census_raw!$D$4:$D$468, 'Figure 2&amp;3. imp_CN_ROW'!$G$50, Census_raw!$E$4:$E$468)</f>
        <v>2.4461100947728207E-4</v>
      </c>
      <c r="H160" s="6" cm="1">
        <f t="array" ref="H160">_xlfn.XLOOKUP(1,
 (Census_raw!$C$4:$C$468='Figure 2&amp;3. imp_CN_ROW'!F160)*
 (Census_raw!$D$4:$D$468='Figure 2&amp;3. imp_CN_ROW'!$H$50),
 Census_raw!$E$4:$E$468
)
/SUMIF(Census_raw!$D$4:$D$468, 'Figure 2&amp;3. imp_CN_ROW'!$H$50, Census_raw!$E$4:$E$468)</f>
        <v>2.5145776713559324E-4</v>
      </c>
      <c r="I160" s="3">
        <f t="shared" si="5"/>
        <v>6.8467576583111666E-6</v>
      </c>
      <c r="K160" t="s">
        <v>157</v>
      </c>
      <c r="L160" s="6">
        <v>8.1266329533943524E-9</v>
      </c>
      <c r="M160" s="6">
        <v>3.9429148506153987E-9</v>
      </c>
      <c r="N160" s="17">
        <v>-4.1837181027789537E-9</v>
      </c>
    </row>
    <row r="161" spans="6:14" x14ac:dyDescent="0.25">
      <c r="F161" s="8" t="s">
        <v>178</v>
      </c>
      <c r="G161" s="6" cm="1">
        <f t="array" ref="G161">_xlfn.XLOOKUP(1,
 (Census_raw!$C$4:$C$468='Figure 2&amp;3. imp_CN_ROW'!F161)*
 (Census_raw!$D$4:$D$468='Figure 2&amp;3. imp_CN_ROW'!$G$50),
 Census_raw!$E$4:$E$468
)
/SUMIF(Census_raw!$D$4:$D$468, 'Figure 2&amp;3. imp_CN_ROW'!$G$50, Census_raw!$E$4:$E$468)</f>
        <v>1.573753908539092E-6</v>
      </c>
      <c r="H161" s="6" cm="1">
        <f t="array" ref="H161">_xlfn.XLOOKUP(1,
 (Census_raw!$C$4:$C$468='Figure 2&amp;3. imp_CN_ROW'!F161)*
 (Census_raw!$D$4:$D$468='Figure 2&amp;3. imp_CN_ROW'!$H$50),
 Census_raw!$E$4:$E$468
)
/SUMIF(Census_raw!$D$4:$D$468, 'Figure 2&amp;3. imp_CN_ROW'!$H$50, Census_raw!$E$4:$E$468)</f>
        <v>3.9650534919135529E-7</v>
      </c>
      <c r="I161" s="3">
        <f t="shared" si="5"/>
        <v>-1.1772485593477367E-6</v>
      </c>
      <c r="K161" t="s">
        <v>179</v>
      </c>
      <c r="L161" s="6">
        <v>2.5910080629138603E-8</v>
      </c>
      <c r="M161" s="6">
        <v>2.051117889433958E-8</v>
      </c>
      <c r="N161" s="17">
        <v>-5.3989017347990228E-9</v>
      </c>
    </row>
    <row r="162" spans="6:14" x14ac:dyDescent="0.25">
      <c r="F162" s="8" t="s">
        <v>180</v>
      </c>
      <c r="G162" s="6" t="e" cm="1">
        <f t="array" ref="G162">_xlfn.XLOOKUP(1,
 (Census_raw!$C$4:$C$468='Figure 2&amp;3. imp_CN_ROW'!F162)*
 (Census_raw!$D$4:$D$468='Figure 2&amp;3. imp_CN_ROW'!$G$50),
 Census_raw!$E$4:$E$468
)
/SUMIF(Census_raw!$D$4:$D$468, 'Figure 2&amp;3. imp_CN_ROW'!$G$50, Census_raw!$E$4:$E$468)</f>
        <v>#N/A</v>
      </c>
      <c r="H162" s="6" cm="1">
        <f t="array" ref="H162">_xlfn.XLOOKUP(1,
 (Census_raw!$C$4:$C$468='Figure 2&amp;3. imp_CN_ROW'!F162)*
 (Census_raw!$D$4:$D$468='Figure 2&amp;3. imp_CN_ROW'!$H$50),
 Census_raw!$E$4:$E$468
)
/SUMIF(Census_raw!$D$4:$D$468, 'Figure 2&amp;3. imp_CN_ROW'!$H$50, Census_raw!$E$4:$E$468)</f>
        <v>4.0665188489766865E-8</v>
      </c>
      <c r="I162" s="3" t="e">
        <f t="shared" si="5"/>
        <v>#N/A</v>
      </c>
      <c r="K162" t="s">
        <v>181</v>
      </c>
      <c r="L162" s="6">
        <v>1.6979888534505025E-8</v>
      </c>
      <c r="M162" s="6">
        <v>6.7393748040664157E-10</v>
      </c>
      <c r="N162" s="17">
        <v>-1.6305951054098384E-8</v>
      </c>
    </row>
    <row r="163" spans="6:14" x14ac:dyDescent="0.25">
      <c r="F163" s="8" t="s">
        <v>27</v>
      </c>
      <c r="G163" s="6" cm="1">
        <f t="array" ref="G163">_xlfn.XLOOKUP(1,
 (Census_raw!$C$4:$C$468='Figure 2&amp;3. imp_CN_ROW'!F163)*
 (Census_raw!$D$4:$D$468='Figure 2&amp;3. imp_CN_ROW'!$G$50),
 Census_raw!$E$4:$E$468
)
/SUMIF(Census_raw!$D$4:$D$468, 'Figure 2&amp;3. imp_CN_ROW'!$G$50, Census_raw!$E$4:$E$468)</f>
        <v>3.0525219101171206E-2</v>
      </c>
      <c r="H163" s="6" cm="1">
        <f t="array" ref="H163">_xlfn.XLOOKUP(1,
 (Census_raw!$C$4:$C$468='Figure 2&amp;3. imp_CN_ROW'!F163)*
 (Census_raw!$D$4:$D$468='Figure 2&amp;3. imp_CN_ROW'!$H$50),
 Census_raw!$E$4:$E$468
)
/SUMIF(Census_raw!$D$4:$D$468, 'Figure 2&amp;3. imp_CN_ROW'!$H$50, Census_raw!$E$4:$E$468)</f>
        <v>3.6660157406520302E-2</v>
      </c>
      <c r="I163" s="3">
        <f t="shared" si="5"/>
        <v>6.1349383053490962E-3</v>
      </c>
      <c r="K163" t="s">
        <v>139</v>
      </c>
      <c r="L163" s="6">
        <v>3.3422931174650228E-8</v>
      </c>
      <c r="M163" s="6">
        <v>2.5253626003421761E-9</v>
      </c>
      <c r="N163" s="17">
        <v>-3.0897568574308049E-8</v>
      </c>
    </row>
    <row r="164" spans="6:14" x14ac:dyDescent="0.25">
      <c r="F164" s="8" t="s">
        <v>163</v>
      </c>
      <c r="G164" s="6" cm="1">
        <f t="array" ref="G164">_xlfn.XLOOKUP(1,
 (Census_raw!$C$4:$C$468='Figure 2&amp;3. imp_CN_ROW'!F164)*
 (Census_raw!$D$4:$D$468='Figure 2&amp;3. imp_CN_ROW'!$G$50),
 Census_raw!$E$4:$E$468
)
/SUMIF(Census_raw!$D$4:$D$468, 'Figure 2&amp;3. imp_CN_ROW'!$G$50, Census_raw!$E$4:$E$468)</f>
        <v>1.1450794699172478E-6</v>
      </c>
      <c r="H164" s="6" cm="1">
        <f t="array" ref="H164">_xlfn.XLOOKUP(1,
 (Census_raw!$C$4:$C$468='Figure 2&amp;3. imp_CN_ROW'!F164)*
 (Census_raw!$D$4:$D$468='Figure 2&amp;3. imp_CN_ROW'!$H$50),
 Census_raw!$E$4:$E$468
)
/SUMIF(Census_raw!$D$4:$D$468, 'Figure 2&amp;3. imp_CN_ROW'!$H$50, Census_raw!$E$4:$E$468)</f>
        <v>3.5670008970297784E-6</v>
      </c>
      <c r="I164" s="3">
        <f t="shared" si="5"/>
        <v>2.4219214271125304E-6</v>
      </c>
      <c r="K164" t="s">
        <v>135</v>
      </c>
      <c r="L164" s="6">
        <v>5.9722823472304875E-8</v>
      </c>
      <c r="M164" s="6">
        <v>4.0928088514703949E-10</v>
      </c>
      <c r="N164" s="17">
        <v>-5.9313542587157836E-8</v>
      </c>
    </row>
    <row r="165" spans="6:14" x14ac:dyDescent="0.25">
      <c r="F165" s="8" t="s">
        <v>182</v>
      </c>
      <c r="G165" s="6" cm="1">
        <f t="array" ref="G165">_xlfn.XLOOKUP(1,
 (Census_raw!$C$4:$C$468='Figure 2&amp;3. imp_CN_ROW'!F165)*
 (Census_raw!$D$4:$D$468='Figure 2&amp;3. imp_CN_ROW'!$G$50),
 Census_raw!$E$4:$E$468
)
/SUMIF(Census_raw!$D$4:$D$468, 'Figure 2&amp;3. imp_CN_ROW'!$G$50, Census_raw!$E$4:$E$468)</f>
        <v>1.2505983927447231E-3</v>
      </c>
      <c r="H165" s="6" cm="1">
        <f t="array" ref="H165">_xlfn.XLOOKUP(1,
 (Census_raw!$C$4:$C$468='Figure 2&amp;3. imp_CN_ROW'!F165)*
 (Census_raw!$D$4:$D$468='Figure 2&amp;3. imp_CN_ROW'!$H$50),
 Census_raw!$E$4:$E$468
)
/SUMIF(Census_raw!$D$4:$D$468, 'Figure 2&amp;3. imp_CN_ROW'!$H$50, Census_raw!$E$4:$E$468)</f>
        <v>4.1343502230922687E-4</v>
      </c>
      <c r="I165" s="3">
        <f t="shared" si="5"/>
        <v>-8.3716337043549622E-4</v>
      </c>
      <c r="K165" t="s">
        <v>118</v>
      </c>
      <c r="L165" s="6">
        <v>1.1410539805596993E-7</v>
      </c>
      <c r="M165" s="6">
        <v>5.0149204422769973E-8</v>
      </c>
      <c r="N165" s="17">
        <v>-6.3956193633199962E-8</v>
      </c>
    </row>
    <row r="166" spans="6:14" x14ac:dyDescent="0.25">
      <c r="F166" s="8" t="s">
        <v>145</v>
      </c>
      <c r="G166" s="6" cm="1">
        <f t="array" ref="G166">_xlfn.XLOOKUP(1,
 (Census_raw!$C$4:$C$468='Figure 2&amp;3. imp_CN_ROW'!F166)*
 (Census_raw!$D$4:$D$468='Figure 2&amp;3. imp_CN_ROW'!$G$50),
 Census_raw!$E$4:$E$468
)
/SUMIF(Census_raw!$D$4:$D$468, 'Figure 2&amp;3. imp_CN_ROW'!$G$50, Census_raw!$E$4:$E$468)</f>
        <v>2.758743339996196E-6</v>
      </c>
      <c r="H166" s="6" cm="1">
        <f t="array" ref="H166">_xlfn.XLOOKUP(1,
 (Census_raw!$C$4:$C$468='Figure 2&amp;3. imp_CN_ROW'!F166)*
 (Census_raw!$D$4:$D$468='Figure 2&amp;3. imp_CN_ROW'!$H$50),
 Census_raw!$E$4:$E$468
)
/SUMIF(Census_raw!$D$4:$D$468, 'Figure 2&amp;3. imp_CN_ROW'!$H$50, Census_raw!$E$4:$E$468)</f>
        <v>9.2533972791681261E-6</v>
      </c>
      <c r="I166" s="3">
        <f t="shared" si="5"/>
        <v>6.4946539391719296E-6</v>
      </c>
      <c r="K166" t="s">
        <v>146</v>
      </c>
      <c r="L166" s="6">
        <v>2.7204793924206549E-7</v>
      </c>
      <c r="M166" s="6">
        <v>2.0272665920713475E-7</v>
      </c>
      <c r="N166" s="17">
        <v>-6.9321280034930738E-8</v>
      </c>
    </row>
    <row r="167" spans="6:14" x14ac:dyDescent="0.25">
      <c r="F167" s="8" t="s">
        <v>61</v>
      </c>
      <c r="G167" s="6" cm="1">
        <f t="array" ref="G167">_xlfn.XLOOKUP(1,
 (Census_raw!$C$4:$C$468='Figure 2&amp;3. imp_CN_ROW'!F167)*
 (Census_raw!$D$4:$D$468='Figure 2&amp;3. imp_CN_ROW'!$G$50),
 Census_raw!$E$4:$E$468
)
/SUMIF(Census_raw!$D$4:$D$468, 'Figure 2&amp;3. imp_CN_ROW'!$G$50, Census_raw!$E$4:$E$468)</f>
        <v>4.1178795528900673E-5</v>
      </c>
      <c r="H167" s="6" cm="1">
        <f t="array" ref="H167">_xlfn.XLOOKUP(1,
 (Census_raw!$C$4:$C$468='Figure 2&amp;3. imp_CN_ROW'!F167)*
 (Census_raw!$D$4:$D$468='Figure 2&amp;3. imp_CN_ROW'!$H$50),
 Census_raw!$E$4:$E$468
)
/SUMIF(Census_raw!$D$4:$D$468, 'Figure 2&amp;3. imp_CN_ROW'!$H$50, Census_raw!$E$4:$E$468)</f>
        <v>6.1264702524389608E-4</v>
      </c>
      <c r="I167" s="3">
        <f t="shared" si="5"/>
        <v>5.714682297149954E-4</v>
      </c>
      <c r="K167" t="s">
        <v>183</v>
      </c>
      <c r="L167" s="6">
        <v>8.8853124617452166E-8</v>
      </c>
      <c r="M167" s="6">
        <v>4.9075647193990143E-9</v>
      </c>
      <c r="N167" s="17">
        <v>-8.3945559898053147E-8</v>
      </c>
    </row>
    <row r="168" spans="6:14" x14ac:dyDescent="0.25">
      <c r="F168" s="8" t="s">
        <v>184</v>
      </c>
      <c r="G168" s="6" cm="1">
        <f t="array" ref="G168">_xlfn.XLOOKUP(1,
 (Census_raw!$C$4:$C$468='Figure 2&amp;3. imp_CN_ROW'!F168)*
 (Census_raw!$D$4:$D$468='Figure 2&amp;3. imp_CN_ROW'!$G$50),
 Census_raw!$E$4:$E$468
)
/SUMIF(Census_raw!$D$4:$D$468, 'Figure 2&amp;3. imp_CN_ROW'!$G$50, Census_raw!$E$4:$E$468)</f>
        <v>1.9359531435625353E-4</v>
      </c>
      <c r="H168" s="6" cm="1">
        <f t="array" ref="H168">_xlfn.XLOOKUP(1,
 (Census_raw!$C$4:$C$468='Figure 2&amp;3. imp_CN_ROW'!F168)*
 (Census_raw!$D$4:$D$468='Figure 2&amp;3. imp_CN_ROW'!$H$50),
 Census_raw!$E$4:$E$468
)
/SUMIF(Census_raw!$D$4:$D$468, 'Figure 2&amp;3. imp_CN_ROW'!$H$50, Census_raw!$E$4:$E$468)</f>
        <v>1.7911011283004309E-4</v>
      </c>
      <c r="I168" s="3">
        <f t="shared" si="5"/>
        <v>-1.4485201526210441E-5</v>
      </c>
      <c r="K168" t="s">
        <v>185</v>
      </c>
      <c r="L168" s="6">
        <v>1.2360876717634914E-7</v>
      </c>
      <c r="M168" s="6">
        <v>5.3159673193847946E-9</v>
      </c>
      <c r="N168" s="17">
        <v>-1.1829279985696435E-7</v>
      </c>
    </row>
    <row r="169" spans="6:14" x14ac:dyDescent="0.25">
      <c r="F169" s="8" t="s">
        <v>138</v>
      </c>
      <c r="G169" s="6" cm="1">
        <f t="array" ref="G169">_xlfn.XLOOKUP(1,
 (Census_raw!$C$4:$C$468='Figure 2&amp;3. imp_CN_ROW'!F169)*
 (Census_raw!$D$4:$D$468='Figure 2&amp;3. imp_CN_ROW'!$G$50),
 Census_raw!$E$4:$E$468
)
/SUMIF(Census_raw!$D$4:$D$468, 'Figure 2&amp;3. imp_CN_ROW'!$G$50, Census_raw!$E$4:$E$468)</f>
        <v>5.4943845256517948E-5</v>
      </c>
      <c r="H169" s="6" cm="1">
        <f t="array" ref="H169">_xlfn.XLOOKUP(1,
 (Census_raw!$C$4:$C$468='Figure 2&amp;3. imp_CN_ROW'!F169)*
 (Census_raw!$D$4:$D$468='Figure 2&amp;3. imp_CN_ROW'!$H$50),
 Census_raw!$E$4:$E$468
)
/SUMIF(Census_raw!$D$4:$D$468, 'Figure 2&amp;3. imp_CN_ROW'!$H$50, Census_raw!$E$4:$E$468)</f>
        <v>6.3663823782412094E-5</v>
      </c>
      <c r="I169" s="3">
        <f t="shared" si="5"/>
        <v>8.7199785258941452E-6</v>
      </c>
      <c r="K169" t="s">
        <v>186</v>
      </c>
      <c r="L169" s="6">
        <v>1.2117842819917561E-7</v>
      </c>
      <c r="M169" s="6">
        <v>5.1408958105736856E-10</v>
      </c>
      <c r="N169" s="17">
        <v>-1.2066433861811823E-7</v>
      </c>
    </row>
    <row r="170" spans="6:14" x14ac:dyDescent="0.25">
      <c r="F170" s="8" t="s">
        <v>187</v>
      </c>
      <c r="G170" s="6" cm="1">
        <f t="array" ref="G170">_xlfn.XLOOKUP(1,
 (Census_raw!$C$4:$C$468='Figure 2&amp;3. imp_CN_ROW'!F170)*
 (Census_raw!$D$4:$D$468='Figure 2&amp;3. imp_CN_ROW'!$G$50),
 Census_raw!$E$4:$E$468
)
/SUMIF(Census_raw!$D$4:$D$468, 'Figure 2&amp;3. imp_CN_ROW'!$G$50, Census_raw!$E$4:$E$468)</f>
        <v>1.3179014900761656E-4</v>
      </c>
      <c r="H170" s="6" cm="1">
        <f t="array" ref="H170">_xlfn.XLOOKUP(1,
 (Census_raw!$C$4:$C$468='Figure 2&amp;3. imp_CN_ROW'!F170)*
 (Census_raw!$D$4:$D$468='Figure 2&amp;3. imp_CN_ROW'!$H$50),
 Census_raw!$E$4:$E$468
)
/SUMIF(Census_raw!$D$4:$D$468, 'Figure 2&amp;3. imp_CN_ROW'!$H$50, Census_raw!$E$4:$E$468)</f>
        <v>4.9919196762645505E-5</v>
      </c>
      <c r="I170" s="3">
        <f t="shared" si="5"/>
        <v>-8.1870952244971054E-5</v>
      </c>
      <c r="K170" t="s">
        <v>188</v>
      </c>
      <c r="L170" s="6">
        <v>2.4514708728878192E-7</v>
      </c>
      <c r="M170" s="6">
        <v>1.2113982296051318E-7</v>
      </c>
      <c r="N170" s="17">
        <v>-1.2400726432826874E-7</v>
      </c>
    </row>
    <row r="171" spans="6:14" x14ac:dyDescent="0.25">
      <c r="F171" s="8" t="s">
        <v>189</v>
      </c>
      <c r="G171" s="6" cm="1">
        <f t="array" ref="G171">_xlfn.XLOOKUP(1,
 (Census_raw!$C$4:$C$468='Figure 2&amp;3. imp_CN_ROW'!F171)*
 (Census_raw!$D$4:$D$468='Figure 2&amp;3. imp_CN_ROW'!$G$50),
 Census_raw!$E$4:$E$468
)
/SUMIF(Census_raw!$D$4:$D$468, 'Figure 2&amp;3. imp_CN_ROW'!$G$50, Census_raw!$E$4:$E$468)</f>
        <v>3.8973895496226889E-5</v>
      </c>
      <c r="H171" s="6" cm="1">
        <f t="array" ref="H171">_xlfn.XLOOKUP(1,
 (Census_raw!$C$4:$C$468='Figure 2&amp;3. imp_CN_ROW'!F171)*
 (Census_raw!$D$4:$D$468='Figure 2&amp;3. imp_CN_ROW'!$H$50),
 Census_raw!$E$4:$E$468
)
/SUMIF(Census_raw!$D$4:$D$468, 'Figure 2&amp;3. imp_CN_ROW'!$H$50, Census_raw!$E$4:$E$468)</f>
        <v>2.1128059457530142E-5</v>
      </c>
      <c r="I171" s="3">
        <f t="shared" si="5"/>
        <v>-1.7845836038696747E-5</v>
      </c>
      <c r="K171" t="s">
        <v>160</v>
      </c>
      <c r="L171" s="6">
        <v>1.3862250036526885E-7</v>
      </c>
      <c r="M171" s="6">
        <v>1.9524279134804051E-9</v>
      </c>
      <c r="N171" s="17">
        <v>-1.3667007245178844E-7</v>
      </c>
    </row>
    <row r="172" spans="6:14" x14ac:dyDescent="0.25">
      <c r="F172" s="8" t="s">
        <v>190</v>
      </c>
      <c r="G172" s="6" cm="1">
        <f t="array" ref="G172">_xlfn.XLOOKUP(1,
 (Census_raw!$C$4:$C$468='Figure 2&amp;3. imp_CN_ROW'!F172)*
 (Census_raw!$D$4:$D$468='Figure 2&amp;3. imp_CN_ROW'!$G$50),
 Census_raw!$E$4:$E$468
)
/SUMIF(Census_raw!$D$4:$D$468, 'Figure 2&amp;3. imp_CN_ROW'!$G$50, Census_raw!$E$4:$E$468)</f>
        <v>5.8644120423776921E-4</v>
      </c>
      <c r="H172" s="6" cm="1">
        <f t="array" ref="H172">_xlfn.XLOOKUP(1,
 (Census_raw!$C$4:$C$468='Figure 2&amp;3. imp_CN_ROW'!F172)*
 (Census_raw!$D$4:$D$468='Figure 2&amp;3. imp_CN_ROW'!$H$50),
 Census_raw!$E$4:$E$468
)
/SUMIF(Census_raw!$D$4:$D$468, 'Figure 2&amp;3. imp_CN_ROW'!$H$50, Census_raw!$E$4:$E$468)</f>
        <v>4.0099161954840982E-4</v>
      </c>
      <c r="I172" s="3">
        <f t="shared" si="5"/>
        <v>-1.8544958468935939E-4</v>
      </c>
      <c r="K172" t="s">
        <v>108</v>
      </c>
      <c r="L172" s="6">
        <v>1.4611250076626416E-5</v>
      </c>
      <c r="M172" s="6">
        <v>1.4427549064611191E-5</v>
      </c>
      <c r="N172" s="17">
        <v>-1.8370101201522404E-7</v>
      </c>
    </row>
    <row r="173" spans="6:14" x14ac:dyDescent="0.25">
      <c r="F173" s="8" t="s">
        <v>191</v>
      </c>
      <c r="G173" s="6" cm="1">
        <f t="array" ref="G173">_xlfn.XLOOKUP(1,
 (Census_raw!$C$4:$C$468='Figure 2&amp;3. imp_CN_ROW'!F173)*
 (Census_raw!$D$4:$D$468='Figure 2&amp;3. imp_CN_ROW'!$G$50),
 Census_raw!$E$4:$E$468
)
/SUMIF(Census_raw!$D$4:$D$468, 'Figure 2&amp;3. imp_CN_ROW'!$G$50, Census_raw!$E$4:$E$468)</f>
        <v>1.2323064130938708E-4</v>
      </c>
      <c r="H173" s="6" cm="1">
        <f t="array" ref="H173">_xlfn.XLOOKUP(1,
 (Census_raw!$C$4:$C$468='Figure 2&amp;3. imp_CN_ROW'!F173)*
 (Census_raw!$D$4:$D$468='Figure 2&amp;3. imp_CN_ROW'!$H$50),
 Census_raw!$E$4:$E$468
)
/SUMIF(Census_raw!$D$4:$D$468, 'Figure 2&amp;3. imp_CN_ROW'!$H$50, Census_raw!$E$4:$E$468)</f>
        <v>6.8057271986675453E-5</v>
      </c>
      <c r="I173" s="3">
        <f t="shared" si="5"/>
        <v>-5.5173369322711622E-5</v>
      </c>
      <c r="K173" t="s">
        <v>192</v>
      </c>
      <c r="L173" s="6">
        <v>3.9353881517115911E-7</v>
      </c>
      <c r="M173" s="6">
        <v>1.9074597132239062E-7</v>
      </c>
      <c r="N173" s="17">
        <v>-2.0279284384876849E-7</v>
      </c>
    </row>
    <row r="174" spans="6:14" x14ac:dyDescent="0.25">
      <c r="F174" s="8" t="s">
        <v>193</v>
      </c>
      <c r="G174" s="6" cm="1">
        <f t="array" ref="G174">_xlfn.XLOOKUP(1,
 (Census_raw!$C$4:$C$468='Figure 2&amp;3. imp_CN_ROW'!F174)*
 (Census_raw!$D$4:$D$468='Figure 2&amp;3. imp_CN_ROW'!$G$50),
 Census_raw!$E$4:$E$468
)
/SUMIF(Census_raw!$D$4:$D$468, 'Figure 2&amp;3. imp_CN_ROW'!$G$50, Census_raw!$E$4:$E$468)</f>
        <v>6.3988468233402204E-4</v>
      </c>
      <c r="H174" s="6" cm="1">
        <f t="array" ref="H174">_xlfn.XLOOKUP(1,
 (Census_raw!$C$4:$C$468='Figure 2&amp;3. imp_CN_ROW'!F174)*
 (Census_raw!$D$4:$D$468='Figure 2&amp;3. imp_CN_ROW'!$H$50),
 Census_raw!$E$4:$E$468
)
/SUMIF(Census_raw!$D$4:$D$468, 'Figure 2&amp;3. imp_CN_ROW'!$H$50, Census_raw!$E$4:$E$468)</f>
        <v>5.5506083289632267E-4</v>
      </c>
      <c r="I174" s="3">
        <f t="shared" si="5"/>
        <v>-8.4823849437699363E-5</v>
      </c>
      <c r="K174" t="s">
        <v>137</v>
      </c>
      <c r="L174" s="6">
        <v>4.1217155647118119E-7</v>
      </c>
      <c r="M174" s="6">
        <v>2.030756311778753E-7</v>
      </c>
      <c r="N174" s="17">
        <v>-2.0909592529330588E-7</v>
      </c>
    </row>
    <row r="175" spans="6:14" x14ac:dyDescent="0.25">
      <c r="F175" s="8" t="s">
        <v>107</v>
      </c>
      <c r="G175" s="6" cm="1">
        <f t="array" ref="G175">_xlfn.XLOOKUP(1,
 (Census_raw!$C$4:$C$468='Figure 2&amp;3. imp_CN_ROW'!F175)*
 (Census_raw!$D$4:$D$468='Figure 2&amp;3. imp_CN_ROW'!$G$50),
 Census_raw!$E$4:$E$468
)
/SUMIF(Census_raw!$D$4:$D$468, 'Figure 2&amp;3. imp_CN_ROW'!$G$50, Census_raw!$E$4:$E$468)</f>
        <v>2.1102834912463172E-4</v>
      </c>
      <c r="H175" s="6" cm="1">
        <f t="array" ref="H175">_xlfn.XLOOKUP(1,
 (Census_raw!$C$4:$C$468='Figure 2&amp;3. imp_CN_ROW'!F175)*
 (Census_raw!$D$4:$D$468='Figure 2&amp;3. imp_CN_ROW'!$H$50),
 Census_raw!$E$4:$E$468
)
/SUMIF(Census_raw!$D$4:$D$468, 'Figure 2&amp;3. imp_CN_ROW'!$H$50, Census_raw!$E$4:$E$468)</f>
        <v>2.7860098794653545E-4</v>
      </c>
      <c r="I175" s="3">
        <f t="shared" si="5"/>
        <v>6.7572638821903724E-5</v>
      </c>
      <c r="K175" t="s">
        <v>194</v>
      </c>
      <c r="L175" s="6">
        <v>4.2181212904067625E-7</v>
      </c>
      <c r="M175" s="6">
        <v>2.0515394663113627E-7</v>
      </c>
      <c r="N175" s="17">
        <v>-2.1665818240953999E-7</v>
      </c>
    </row>
    <row r="176" spans="6:14" x14ac:dyDescent="0.25">
      <c r="F176" s="8" t="s">
        <v>195</v>
      </c>
      <c r="G176" s="6" cm="1">
        <f t="array" ref="G176">_xlfn.XLOOKUP(1,
 (Census_raw!$C$4:$C$468='Figure 2&amp;3. imp_CN_ROW'!F176)*
 (Census_raw!$D$4:$D$468='Figure 2&amp;3. imp_CN_ROW'!$G$50),
 Census_raw!$E$4:$E$468
)
/SUMIF(Census_raw!$D$4:$D$468, 'Figure 2&amp;3. imp_CN_ROW'!$G$50, Census_raw!$E$4:$E$468)</f>
        <v>4.0767330933503756E-5</v>
      </c>
      <c r="H176" s="6" cm="1">
        <f t="array" ref="H176">_xlfn.XLOOKUP(1,
 (Census_raw!$C$4:$C$468='Figure 2&amp;3. imp_CN_ROW'!F176)*
 (Census_raw!$D$4:$D$468='Figure 2&amp;3. imp_CN_ROW'!$H$50),
 Census_raw!$E$4:$E$468
)
/SUMIF(Census_raw!$D$4:$D$468, 'Figure 2&amp;3. imp_CN_ROW'!$H$50, Census_raw!$E$4:$E$468)</f>
        <v>3.7816583868006696E-5</v>
      </c>
      <c r="I176" s="3">
        <f t="shared" si="5"/>
        <v>-2.9507470654970604E-6</v>
      </c>
      <c r="K176" t="s">
        <v>196</v>
      </c>
      <c r="L176" s="6">
        <v>3.9816953843508767E-7</v>
      </c>
      <c r="M176" s="6">
        <v>1.6463835938050398E-7</v>
      </c>
      <c r="N176" s="17">
        <v>-2.3353117905458369E-7</v>
      </c>
    </row>
    <row r="177" spans="6:14" x14ac:dyDescent="0.25">
      <c r="F177" s="8" t="s">
        <v>197</v>
      </c>
      <c r="G177" s="6" cm="1">
        <f t="array" ref="G177">_xlfn.XLOOKUP(1,
 (Census_raw!$C$4:$C$468='Figure 2&amp;3. imp_CN_ROW'!F177)*
 (Census_raw!$D$4:$D$468='Figure 2&amp;3. imp_CN_ROW'!$G$50),
 Census_raw!$E$4:$E$468
)
/SUMIF(Census_raw!$D$4:$D$468, 'Figure 2&amp;3. imp_CN_ROW'!$G$50, Census_raw!$E$4:$E$468)</f>
        <v>1.0910412076028514E-4</v>
      </c>
      <c r="H177" s="6" cm="1">
        <f t="array" ref="H177">_xlfn.XLOOKUP(1,
 (Census_raw!$C$4:$C$468='Figure 2&amp;3. imp_CN_ROW'!F177)*
 (Census_raw!$D$4:$D$468='Figure 2&amp;3. imp_CN_ROW'!$H$50),
 Census_raw!$E$4:$E$468
)
/SUMIF(Census_raw!$D$4:$D$468, 'Figure 2&amp;3. imp_CN_ROW'!$H$50, Census_raw!$E$4:$E$468)</f>
        <v>8.9149917815456729E-5</v>
      </c>
      <c r="I177" s="3">
        <f t="shared" si="5"/>
        <v>-1.9954202944828415E-5</v>
      </c>
      <c r="K177" t="s">
        <v>198</v>
      </c>
      <c r="L177" s="6">
        <v>2.0968525302075969E-6</v>
      </c>
      <c r="M177" s="6">
        <v>1.8631756971080289E-6</v>
      </c>
      <c r="N177" s="17">
        <v>-2.3367683309956799E-7</v>
      </c>
    </row>
    <row r="178" spans="6:14" x14ac:dyDescent="0.25">
      <c r="F178" s="8" t="s">
        <v>199</v>
      </c>
      <c r="G178" s="6" cm="1">
        <f t="array" ref="G178">_xlfn.XLOOKUP(1,
 (Census_raw!$C$4:$C$468='Figure 2&amp;3. imp_CN_ROW'!F178)*
 (Census_raw!$D$4:$D$468='Figure 2&amp;3. imp_CN_ROW'!$G$50),
 Census_raw!$E$4:$E$468
)
/SUMIF(Census_raw!$D$4:$D$468, 'Figure 2&amp;3. imp_CN_ROW'!$G$50, Census_raw!$E$4:$E$468)</f>
        <v>3.1751578597031502E-4</v>
      </c>
      <c r="H178" s="6" cm="1">
        <f t="array" ref="H178">_xlfn.XLOOKUP(1,
 (Census_raw!$C$4:$C$468='Figure 2&amp;3. imp_CN_ROW'!F178)*
 (Census_raw!$D$4:$D$468='Figure 2&amp;3. imp_CN_ROW'!$H$50),
 Census_raw!$E$4:$E$468
)
/SUMIF(Census_raw!$D$4:$D$468, 'Figure 2&amp;3. imp_CN_ROW'!$H$50, Census_raw!$E$4:$E$468)</f>
        <v>2.036149500857133E-4</v>
      </c>
      <c r="I178" s="3">
        <f t="shared" si="5"/>
        <v>-1.1390083588460172E-4</v>
      </c>
      <c r="K178" t="s">
        <v>200</v>
      </c>
      <c r="L178" s="6">
        <v>4.3121975494422699E-7</v>
      </c>
      <c r="M178" s="6">
        <v>1.1323906241154098E-7</v>
      </c>
      <c r="N178" s="17">
        <v>-3.1798069253268601E-7</v>
      </c>
    </row>
    <row r="179" spans="6:14" x14ac:dyDescent="0.25">
      <c r="F179" s="8" t="s">
        <v>201</v>
      </c>
      <c r="G179" s="6" cm="1">
        <f t="array" ref="G179">_xlfn.XLOOKUP(1,
 (Census_raw!$C$4:$C$468='Figure 2&amp;3. imp_CN_ROW'!F179)*
 (Census_raw!$D$4:$D$468='Figure 2&amp;3. imp_CN_ROW'!$G$50),
 Census_raw!$E$4:$E$468
)
/SUMIF(Census_raw!$D$4:$D$468, 'Figure 2&amp;3. imp_CN_ROW'!$G$50, Census_raw!$E$4:$E$468)</f>
        <v>2.6451543141734874E-5</v>
      </c>
      <c r="H179" s="6" cm="1">
        <f t="array" ref="H179">_xlfn.XLOOKUP(1,
 (Census_raw!$C$4:$C$468='Figure 2&amp;3. imp_CN_ROW'!F179)*
 (Census_raw!$D$4:$D$468='Figure 2&amp;3. imp_CN_ROW'!$H$50),
 Census_raw!$E$4:$E$468
)
/SUMIF(Census_raw!$D$4:$D$468, 'Figure 2&amp;3. imp_CN_ROW'!$H$50, Census_raw!$E$4:$E$468)</f>
        <v>1.4274816153353284E-5</v>
      </c>
      <c r="I179" s="3">
        <f t="shared" ref="I179:I242" si="6">H179-G179</f>
        <v>-1.217672698838159E-5</v>
      </c>
      <c r="K179" t="s">
        <v>202</v>
      </c>
      <c r="L179" s="6">
        <v>3.8889313202960106E-7</v>
      </c>
      <c r="M179" s="6">
        <v>5.8032692030237411E-8</v>
      </c>
      <c r="N179" s="17">
        <v>-3.3086043999936366E-7</v>
      </c>
    </row>
    <row r="180" spans="6:14" x14ac:dyDescent="0.25">
      <c r="F180" s="8" t="s">
        <v>43</v>
      </c>
      <c r="G180" s="6" cm="1">
        <f t="array" ref="G180">_xlfn.XLOOKUP(1,
 (Census_raw!$C$4:$C$468='Figure 2&amp;3. imp_CN_ROW'!F180)*
 (Census_raw!$D$4:$D$468='Figure 2&amp;3. imp_CN_ROW'!$G$50),
 Census_raw!$E$4:$E$468
)
/SUMIF(Census_raw!$D$4:$D$468, 'Figure 2&amp;3. imp_CN_ROW'!$G$50, Census_raw!$E$4:$E$468)</f>
        <v>1.5972521651340062E-2</v>
      </c>
      <c r="H180" s="6" cm="1">
        <f t="array" ref="H180">_xlfn.XLOOKUP(1,
 (Census_raw!$C$4:$C$468='Figure 2&amp;3. imp_CN_ROW'!F180)*
 (Census_raw!$D$4:$D$468='Figure 2&amp;3. imp_CN_ROW'!$H$50),
 Census_raw!$E$4:$E$468
)
/SUMIF(Census_raw!$D$4:$D$468, 'Figure 2&amp;3. imp_CN_ROW'!$H$50, Census_raw!$E$4:$E$468)</f>
        <v>1.7465367923102802E-2</v>
      </c>
      <c r="I180" s="3">
        <f t="shared" si="6"/>
        <v>1.4928462717627398E-3</v>
      </c>
      <c r="K180" t="s">
        <v>48</v>
      </c>
      <c r="L180" s="6">
        <v>1.4279282698377487E-5</v>
      </c>
      <c r="M180" s="6">
        <v>1.3887306786306992E-5</v>
      </c>
      <c r="N180" s="17">
        <v>-3.9197591207049568E-7</v>
      </c>
    </row>
    <row r="181" spans="6:14" x14ac:dyDescent="0.25">
      <c r="F181" s="8" t="s">
        <v>203</v>
      </c>
      <c r="G181" s="6" cm="1">
        <f t="array" ref="G181">_xlfn.XLOOKUP(1,
 (Census_raw!$C$4:$C$468='Figure 2&amp;3. imp_CN_ROW'!F181)*
 (Census_raw!$D$4:$D$468='Figure 2&amp;3. imp_CN_ROW'!$G$50),
 Census_raw!$E$4:$E$468
)
/SUMIF(Census_raw!$D$4:$D$468, 'Figure 2&amp;3. imp_CN_ROW'!$G$50, Census_raw!$E$4:$E$468)</f>
        <v>9.4240920271449139E-6</v>
      </c>
      <c r="H181" s="6" cm="1">
        <f t="array" ref="H181">_xlfn.XLOOKUP(1,
 (Census_raw!$C$4:$C$468='Figure 2&amp;3. imp_CN_ROW'!F181)*
 (Census_raw!$D$4:$D$468='Figure 2&amp;3. imp_CN_ROW'!$H$50),
 Census_raw!$E$4:$E$468
)
/SUMIF(Census_raw!$D$4:$D$468, 'Figure 2&amp;3. imp_CN_ROW'!$H$50, Census_raw!$E$4:$E$468)</f>
        <v>1.4976383899409715E-6</v>
      </c>
      <c r="I181" s="3">
        <f t="shared" si="6"/>
        <v>-7.9264536372039423E-6</v>
      </c>
      <c r="K181" t="s">
        <v>88</v>
      </c>
      <c r="L181" s="6">
        <v>5.1550413293364401E-7</v>
      </c>
      <c r="M181" s="6">
        <v>6.4694777740112967E-8</v>
      </c>
      <c r="N181" s="17">
        <v>-4.5080935519353103E-7</v>
      </c>
    </row>
    <row r="182" spans="6:14" x14ac:dyDescent="0.25">
      <c r="F182" s="8" t="s">
        <v>172</v>
      </c>
      <c r="G182" s="6" cm="1">
        <f t="array" ref="G182">_xlfn.XLOOKUP(1,
 (Census_raw!$C$4:$C$468='Figure 2&amp;3. imp_CN_ROW'!F182)*
 (Census_raw!$D$4:$D$468='Figure 2&amp;3. imp_CN_ROW'!$G$50),
 Census_raw!$E$4:$E$468
)
/SUMIF(Census_raw!$D$4:$D$468, 'Figure 2&amp;3. imp_CN_ROW'!$G$50, Census_raw!$E$4:$E$468)</f>
        <v>1.2481124214020463E-6</v>
      </c>
      <c r="H182" s="6" cm="1">
        <f t="array" ref="H182">_xlfn.XLOOKUP(1,
 (Census_raw!$C$4:$C$468='Figure 2&amp;3. imp_CN_ROW'!F182)*
 (Census_raw!$D$4:$D$468='Figure 2&amp;3. imp_CN_ROW'!$H$50),
 Census_raw!$E$4:$E$468
)
/SUMIF(Census_raw!$D$4:$D$468, 'Figure 2&amp;3. imp_CN_ROW'!$H$50, Census_raw!$E$4:$E$468)</f>
        <v>1.6383250346887613E-6</v>
      </c>
      <c r="I182" s="3">
        <f t="shared" si="6"/>
        <v>3.9021261328671494E-7</v>
      </c>
      <c r="K182" t="s">
        <v>204</v>
      </c>
      <c r="L182" s="6">
        <v>4.5631516338017303E-7</v>
      </c>
      <c r="M182" s="6">
        <v>3.0848302480646315E-9</v>
      </c>
      <c r="N182" s="17">
        <v>-4.5323033313210843E-7</v>
      </c>
    </row>
    <row r="183" spans="6:14" x14ac:dyDescent="0.25">
      <c r="F183" s="8" t="s">
        <v>134</v>
      </c>
      <c r="G183" s="6" cm="1">
        <f t="array" ref="G183">_xlfn.XLOOKUP(1,
 (Census_raw!$C$4:$C$468='Figure 2&amp;3. imp_CN_ROW'!F183)*
 (Census_raw!$D$4:$D$468='Figure 2&amp;3. imp_CN_ROW'!$G$50),
 Census_raw!$E$4:$E$468
)
/SUMIF(Census_raw!$D$4:$D$468, 'Figure 2&amp;3. imp_CN_ROW'!$G$50, Census_raw!$E$4:$E$468)</f>
        <v>6.9493034067086033E-5</v>
      </c>
      <c r="H183" s="6" cm="1">
        <f t="array" ref="H183">_xlfn.XLOOKUP(1,
 (Census_raw!$C$4:$C$468='Figure 2&amp;3. imp_CN_ROW'!F183)*
 (Census_raw!$D$4:$D$468='Figure 2&amp;3. imp_CN_ROW'!$H$50),
 Census_raw!$E$4:$E$468
)
/SUMIF(Census_raw!$D$4:$D$468, 'Figure 2&amp;3. imp_CN_ROW'!$H$50, Census_raw!$E$4:$E$468)</f>
        <v>8.2831900317504678E-5</v>
      </c>
      <c r="I183" s="3">
        <f t="shared" si="6"/>
        <v>1.3338866250418646E-5</v>
      </c>
      <c r="K183" t="s">
        <v>86</v>
      </c>
      <c r="L183" s="6">
        <v>5.5611507159670908E-7</v>
      </c>
      <c r="M183" s="6">
        <v>2.1101679284426546E-8</v>
      </c>
      <c r="N183" s="17">
        <v>-5.3501339231228257E-7</v>
      </c>
    </row>
    <row r="184" spans="6:14" x14ac:dyDescent="0.25">
      <c r="F184" s="8" t="s">
        <v>205</v>
      </c>
      <c r="G184" s="6" cm="1">
        <f t="array" ref="G184">_xlfn.XLOOKUP(1,
 (Census_raw!$C$4:$C$468='Figure 2&amp;3. imp_CN_ROW'!F184)*
 (Census_raw!$D$4:$D$468='Figure 2&amp;3. imp_CN_ROW'!$G$50),
 Census_raw!$E$4:$E$468
)
/SUMIF(Census_raw!$D$4:$D$468, 'Figure 2&amp;3. imp_CN_ROW'!$G$50, Census_raw!$E$4:$E$468)</f>
        <v>1.5118031318626862E-5</v>
      </c>
      <c r="H184" s="6" cm="1">
        <f t="array" ref="H184">_xlfn.XLOOKUP(1,
 (Census_raw!$C$4:$C$468='Figure 2&amp;3. imp_CN_ROW'!F184)*
 (Census_raw!$D$4:$D$468='Figure 2&amp;3. imp_CN_ROW'!$H$50),
 Census_raw!$E$4:$E$468
)
/SUMIF(Census_raw!$D$4:$D$468, 'Figure 2&amp;3. imp_CN_ROW'!$H$50, Census_raw!$E$4:$E$468)</f>
        <v>7.1333685504582878E-6</v>
      </c>
      <c r="I184" s="3">
        <f t="shared" si="6"/>
        <v>-7.9846627681685735E-6</v>
      </c>
      <c r="K184" t="s">
        <v>206</v>
      </c>
      <c r="L184" s="6">
        <v>1.5202103693779017E-6</v>
      </c>
      <c r="M184" s="6">
        <v>9.4258178306008319E-7</v>
      </c>
      <c r="N184" s="17">
        <v>-5.7762858631781854E-7</v>
      </c>
    </row>
    <row r="185" spans="6:14" x14ac:dyDescent="0.25">
      <c r="F185" s="8" t="s">
        <v>207</v>
      </c>
      <c r="G185" s="6" cm="1">
        <f t="array" ref="G185">_xlfn.XLOOKUP(1,
 (Census_raw!$C$4:$C$468='Figure 2&amp;3. imp_CN_ROW'!F185)*
 (Census_raw!$D$4:$D$468='Figure 2&amp;3. imp_CN_ROW'!$G$50),
 Census_raw!$E$4:$E$468
)
/SUMIF(Census_raw!$D$4:$D$468, 'Figure 2&amp;3. imp_CN_ROW'!$G$50, Census_raw!$E$4:$E$468)</f>
        <v>2.4704588044252719E-6</v>
      </c>
      <c r="H185" s="6" cm="1">
        <f t="array" ref="H185">_xlfn.XLOOKUP(1,
 (Census_raw!$C$4:$C$468='Figure 2&amp;3. imp_CN_ROW'!F185)*
 (Census_raw!$D$4:$D$468='Figure 2&amp;3. imp_CN_ROW'!$H$50),
 Census_raw!$E$4:$E$468
)
/SUMIF(Census_raw!$D$4:$D$468, 'Figure 2&amp;3. imp_CN_ROW'!$H$50, Census_raw!$E$4:$E$468)</f>
        <v>1.889124046674007E-6</v>
      </c>
      <c r="I185" s="3">
        <f t="shared" si="6"/>
        <v>-5.8133475775126489E-7</v>
      </c>
      <c r="K185" t="s">
        <v>207</v>
      </c>
      <c r="L185" s="6">
        <v>2.4704588044252719E-6</v>
      </c>
      <c r="M185" s="6">
        <v>1.889124046674007E-6</v>
      </c>
      <c r="N185" s="17">
        <v>-5.8133475775126489E-7</v>
      </c>
    </row>
    <row r="186" spans="6:14" x14ac:dyDescent="0.25">
      <c r="F186" s="8" t="s">
        <v>208</v>
      </c>
      <c r="G186" s="6" cm="1">
        <f t="array" ref="G186">_xlfn.XLOOKUP(1,
 (Census_raw!$C$4:$C$468='Figure 2&amp;3. imp_CN_ROW'!F186)*
 (Census_raw!$D$4:$D$468='Figure 2&amp;3. imp_CN_ROW'!$G$50),
 Census_raw!$E$4:$E$468
)
/SUMIF(Census_raw!$D$4:$D$468, 'Figure 2&amp;3. imp_CN_ROW'!$G$50, Census_raw!$E$4:$E$468)</f>
        <v>2.6264955426863901E-5</v>
      </c>
      <c r="H186" s="6" cm="1">
        <f t="array" ref="H186">_xlfn.XLOOKUP(1,
 (Census_raw!$C$4:$C$468='Figure 2&amp;3. imp_CN_ROW'!F186)*
 (Census_raw!$D$4:$D$468='Figure 2&amp;3. imp_CN_ROW'!$H$50),
 Census_raw!$E$4:$E$468
)
/SUMIF(Census_raw!$D$4:$D$468, 'Figure 2&amp;3. imp_CN_ROW'!$H$50, Census_raw!$E$4:$E$468)</f>
        <v>2.0616426732830537E-7</v>
      </c>
      <c r="I186" s="3">
        <f t="shared" si="6"/>
        <v>-2.6058791159535597E-5</v>
      </c>
      <c r="K186" t="s">
        <v>80</v>
      </c>
      <c r="L186" s="6">
        <v>9.1944903898385105E-7</v>
      </c>
      <c r="M186" s="6">
        <v>3.1563665744492373E-7</v>
      </c>
      <c r="N186" s="17">
        <v>-6.0381238153892732E-7</v>
      </c>
    </row>
    <row r="187" spans="6:14" x14ac:dyDescent="0.25">
      <c r="F187" s="8" t="s">
        <v>209</v>
      </c>
      <c r="G187" s="6" cm="1">
        <f t="array" ref="G187">_xlfn.XLOOKUP(1,
 (Census_raw!$C$4:$C$468='Figure 2&amp;3. imp_CN_ROW'!F187)*
 (Census_raw!$D$4:$D$468='Figure 2&amp;3. imp_CN_ROW'!$G$50),
 Census_raw!$E$4:$E$468
)
/SUMIF(Census_raw!$D$4:$D$468, 'Figure 2&amp;3. imp_CN_ROW'!$G$50, Census_raw!$E$4:$E$468)</f>
        <v>1.2205352205583829E-4</v>
      </c>
      <c r="H187" s="6" cm="1">
        <f t="array" ref="H187">_xlfn.XLOOKUP(1,
 (Census_raw!$C$4:$C$468='Figure 2&amp;3. imp_CN_ROW'!F187)*
 (Census_raw!$D$4:$D$468='Figure 2&amp;3. imp_CN_ROW'!$H$50),
 Census_raw!$E$4:$E$468
)
/SUMIF(Census_raw!$D$4:$D$468, 'Figure 2&amp;3. imp_CN_ROW'!$H$50, Census_raw!$E$4:$E$468)</f>
        <v>5.576934589996009E-5</v>
      </c>
      <c r="I187" s="3">
        <f t="shared" si="6"/>
        <v>-6.6284176155878192E-5</v>
      </c>
      <c r="K187" t="s">
        <v>210</v>
      </c>
      <c r="L187" s="6">
        <v>6.5807048446711196E-7</v>
      </c>
      <c r="M187" s="6">
        <v>4.8585856835727634E-8</v>
      </c>
      <c r="N187" s="17">
        <v>-6.0948462763138437E-7</v>
      </c>
    </row>
    <row r="188" spans="6:14" x14ac:dyDescent="0.25">
      <c r="F188" s="8" t="s">
        <v>176</v>
      </c>
      <c r="G188" s="6" cm="1">
        <f t="array" ref="G188">_xlfn.XLOOKUP(1,
 (Census_raw!$C$4:$C$468='Figure 2&amp;3. imp_CN_ROW'!F188)*
 (Census_raw!$D$4:$D$468='Figure 2&amp;3. imp_CN_ROW'!$G$50),
 Census_raw!$E$4:$E$468
)
/SUMIF(Census_raw!$D$4:$D$468, 'Figure 2&amp;3. imp_CN_ROW'!$G$50, Census_raw!$E$4:$E$468)</f>
        <v>2.7863840647545249E-8</v>
      </c>
      <c r="H188" s="6" cm="1">
        <f t="array" ref="H188">_xlfn.XLOOKUP(1,
 (Census_raw!$C$4:$C$468='Figure 2&amp;3. imp_CN_ROW'!F188)*
 (Census_raw!$D$4:$D$468='Figure 2&amp;3. imp_CN_ROW'!$H$50),
 Census_raw!$E$4:$E$468
)
/SUMIF(Census_raw!$D$4:$D$468, 'Figure 2&amp;3. imp_CN_ROW'!$H$50, Census_raw!$E$4:$E$468)</f>
        <v>3.4263075187624192E-8</v>
      </c>
      <c r="I188" s="3">
        <f t="shared" si="6"/>
        <v>6.3992345400789424E-9</v>
      </c>
      <c r="K188" t="s">
        <v>67</v>
      </c>
      <c r="L188" s="6">
        <v>2.1605709232821913E-6</v>
      </c>
      <c r="M188" s="6">
        <v>1.4856913696540758E-6</v>
      </c>
      <c r="N188" s="17">
        <v>-6.7487955362811552E-7</v>
      </c>
    </row>
    <row r="189" spans="6:14" x14ac:dyDescent="0.25">
      <c r="F189" s="8" t="s">
        <v>7</v>
      </c>
      <c r="G189" s="6" cm="1">
        <f t="array" ref="G189">_xlfn.XLOOKUP(1,
 (Census_raw!$C$4:$C$468='Figure 2&amp;3. imp_CN_ROW'!F189)*
 (Census_raw!$D$4:$D$468='Figure 2&amp;3. imp_CN_ROW'!$G$50),
 Census_raw!$E$4:$E$468
)
/SUMIF(Census_raw!$D$4:$D$468, 'Figure 2&amp;3. imp_CN_ROW'!$G$50, Census_raw!$E$4:$E$468)</f>
        <v>0.13364160504629433</v>
      </c>
      <c r="H189" s="6" cm="1">
        <f t="array" ref="H189">_xlfn.XLOOKUP(1,
 (Census_raw!$C$4:$C$468='Figure 2&amp;3. imp_CN_ROW'!F189)*
 (Census_raw!$D$4:$D$468='Figure 2&amp;3. imp_CN_ROW'!$H$50),
 Census_raw!$E$4:$E$468
)
/SUMIF(Census_raw!$D$4:$D$468, 'Figure 2&amp;3. imp_CN_ROW'!$H$50, Census_raw!$E$4:$E$468)</f>
        <v>0.15659049642815079</v>
      </c>
      <c r="I189" s="3">
        <f t="shared" si="6"/>
        <v>2.2948891381856462E-2</v>
      </c>
      <c r="K189" t="s">
        <v>211</v>
      </c>
      <c r="L189" s="6">
        <v>3.0057980253952709E-6</v>
      </c>
      <c r="M189" s="6">
        <v>2.2130391272872445E-6</v>
      </c>
      <c r="N189" s="17">
        <v>-7.9275889810802639E-7</v>
      </c>
    </row>
    <row r="190" spans="6:14" x14ac:dyDescent="0.25">
      <c r="F190" s="8" t="s">
        <v>192</v>
      </c>
      <c r="G190" s="6" cm="1">
        <f t="array" ref="G190">_xlfn.XLOOKUP(1,
 (Census_raw!$C$4:$C$468='Figure 2&amp;3. imp_CN_ROW'!F190)*
 (Census_raw!$D$4:$D$468='Figure 2&amp;3. imp_CN_ROW'!$G$50),
 Census_raw!$E$4:$E$468
)
/SUMIF(Census_raw!$D$4:$D$468, 'Figure 2&amp;3. imp_CN_ROW'!$G$50, Census_raw!$E$4:$E$468)</f>
        <v>3.9353881517115911E-7</v>
      </c>
      <c r="H190" s="6" cm="1">
        <f t="array" ref="H190">_xlfn.XLOOKUP(1,
 (Census_raw!$C$4:$C$468='Figure 2&amp;3. imp_CN_ROW'!F190)*
 (Census_raw!$D$4:$D$468='Figure 2&amp;3. imp_CN_ROW'!$H$50),
 Census_raw!$E$4:$E$468
)
/SUMIF(Census_raw!$D$4:$D$468, 'Figure 2&amp;3. imp_CN_ROW'!$H$50, Census_raw!$E$4:$E$468)</f>
        <v>1.9074597132239062E-7</v>
      </c>
      <c r="I190" s="3">
        <f t="shared" si="6"/>
        <v>-2.0279284384876849E-7</v>
      </c>
      <c r="K190" t="s">
        <v>212</v>
      </c>
      <c r="L190" s="6">
        <v>8.798917031309746E-7</v>
      </c>
      <c r="M190" s="6">
        <v>2.9813975322402763E-8</v>
      </c>
      <c r="N190" s="17">
        <v>-8.5007772780857184E-7</v>
      </c>
    </row>
    <row r="191" spans="6:14" x14ac:dyDescent="0.25">
      <c r="F191" s="8" t="s">
        <v>136</v>
      </c>
      <c r="G191" s="6" cm="1">
        <f t="array" ref="G191">_xlfn.XLOOKUP(1,
 (Census_raw!$C$4:$C$468='Figure 2&amp;3. imp_CN_ROW'!F191)*
 (Census_raw!$D$4:$D$468='Figure 2&amp;3. imp_CN_ROW'!$G$50),
 Census_raw!$E$4:$E$468
)
/SUMIF(Census_raw!$D$4:$D$468, 'Figure 2&amp;3. imp_CN_ROW'!$G$50, Census_raw!$E$4:$E$468)</f>
        <v>1.7125408393307622E-5</v>
      </c>
      <c r="H191" s="6" cm="1">
        <f t="array" ref="H191">_xlfn.XLOOKUP(1,
 (Census_raw!$C$4:$C$468='Figure 2&amp;3. imp_CN_ROW'!F191)*
 (Census_raw!$D$4:$D$468='Figure 2&amp;3. imp_CN_ROW'!$H$50),
 Census_raw!$E$4:$E$468
)
/SUMIF(Census_raw!$D$4:$D$468, 'Figure 2&amp;3. imp_CN_ROW'!$H$50, Census_raw!$E$4:$E$468)</f>
        <v>2.9343558763750753E-5</v>
      </c>
      <c r="I191" s="3">
        <f t="shared" si="6"/>
        <v>1.2218150370443132E-5</v>
      </c>
      <c r="K191" t="s">
        <v>132</v>
      </c>
      <c r="L191" s="6">
        <v>1.3625140250350795E-6</v>
      </c>
      <c r="M191" s="6">
        <v>4.1488815037824208E-7</v>
      </c>
      <c r="N191" s="17">
        <v>-9.476258746568374E-7</v>
      </c>
    </row>
    <row r="192" spans="6:14" x14ac:dyDescent="0.25">
      <c r="F192" s="8" t="s">
        <v>213</v>
      </c>
      <c r="G192" s="6" cm="1">
        <f t="array" ref="G192">_xlfn.XLOOKUP(1,
 (Census_raw!$C$4:$C$468='Figure 2&amp;3. imp_CN_ROW'!F192)*
 (Census_raw!$D$4:$D$468='Figure 2&amp;3. imp_CN_ROW'!$G$50),
 Census_raw!$E$4:$E$468
)
/SUMIF(Census_raw!$D$4:$D$468, 'Figure 2&amp;3. imp_CN_ROW'!$G$50, Census_raw!$E$4:$E$468)</f>
        <v>3.7166631575494427E-5</v>
      </c>
      <c r="H192" s="6" cm="1">
        <f t="array" ref="H192">_xlfn.XLOOKUP(1,
 (Census_raw!$C$4:$C$468='Figure 2&amp;3. imp_CN_ROW'!F192)*
 (Census_raw!$D$4:$D$468='Figure 2&amp;3. imp_CN_ROW'!$H$50),
 Census_raw!$E$4:$E$468
)
/SUMIF(Census_raw!$D$4:$D$468, 'Figure 2&amp;3. imp_CN_ROW'!$H$50, Census_raw!$E$4:$E$468)</f>
        <v>1.2217262483019336E-5</v>
      </c>
      <c r="I192" s="3">
        <f t="shared" si="6"/>
        <v>-2.494936909247509E-5</v>
      </c>
      <c r="K192" t="s">
        <v>214</v>
      </c>
      <c r="L192" s="6">
        <v>1.446474842242625E-6</v>
      </c>
      <c r="M192" s="6">
        <v>4.687636259785167E-7</v>
      </c>
      <c r="N192" s="17">
        <v>-9.7771121626410826E-7</v>
      </c>
    </row>
    <row r="193" spans="6:14" x14ac:dyDescent="0.25">
      <c r="F193" s="8" t="s">
        <v>140</v>
      </c>
      <c r="G193" s="6" cm="1">
        <f t="array" ref="G193">_xlfn.XLOOKUP(1,
 (Census_raw!$C$4:$C$468='Figure 2&amp;3. imp_CN_ROW'!F193)*
 (Census_raw!$D$4:$D$468='Figure 2&amp;3. imp_CN_ROW'!$G$50),
 Census_raw!$E$4:$E$468
)
/SUMIF(Census_raw!$D$4:$D$468, 'Figure 2&amp;3. imp_CN_ROW'!$G$50, Census_raw!$E$4:$E$468)</f>
        <v>4.0188091310492513E-6</v>
      </c>
      <c r="H193" s="6" cm="1">
        <f t="array" ref="H193">_xlfn.XLOOKUP(1,
 (Census_raw!$C$4:$C$468='Figure 2&amp;3. imp_CN_ROW'!F193)*
 (Census_raw!$D$4:$D$468='Figure 2&amp;3. imp_CN_ROW'!$H$50),
 Census_raw!$E$4:$E$468
)
/SUMIF(Census_raw!$D$4:$D$468, 'Figure 2&amp;3. imp_CN_ROW'!$H$50, Census_raw!$E$4:$E$468)</f>
        <v>1.2729471948308167E-5</v>
      </c>
      <c r="I193" s="3">
        <f t="shared" si="6"/>
        <v>8.7106628172589164E-6</v>
      </c>
      <c r="K193" t="s">
        <v>215</v>
      </c>
      <c r="L193" s="6">
        <v>3.6048064855562248E-6</v>
      </c>
      <c r="M193" s="6">
        <v>2.5267745901197616E-6</v>
      </c>
      <c r="N193" s="17">
        <v>-1.0780318954364632E-6</v>
      </c>
    </row>
    <row r="194" spans="6:14" x14ac:dyDescent="0.25">
      <c r="F194" s="8" t="s">
        <v>165</v>
      </c>
      <c r="G194" s="6" cm="1">
        <f t="array" ref="G194">_xlfn.XLOOKUP(1,
 (Census_raw!$C$4:$C$468='Figure 2&amp;3. imp_CN_ROW'!F194)*
 (Census_raw!$D$4:$D$468='Figure 2&amp;3. imp_CN_ROW'!$G$50),
 Census_raw!$E$4:$E$468
)
/SUMIF(Census_raw!$D$4:$D$468, 'Figure 2&amp;3. imp_CN_ROW'!$G$50, Census_raw!$E$4:$E$468)</f>
        <v>1.0868043351743989E-6</v>
      </c>
      <c r="H194" s="6" cm="1">
        <f t="array" ref="H194">_xlfn.XLOOKUP(1,
 (Census_raw!$C$4:$C$468='Figure 2&amp;3. imp_CN_ROW'!F194)*
 (Census_raw!$D$4:$D$468='Figure 2&amp;3. imp_CN_ROW'!$H$50),
 Census_raw!$E$4:$E$468
)
/SUMIF(Census_raw!$D$4:$D$468, 'Figure 2&amp;3. imp_CN_ROW'!$H$50, Census_raw!$E$4:$E$468)</f>
        <v>3.1209213274345576E-6</v>
      </c>
      <c r="I194" s="3">
        <f t="shared" si="6"/>
        <v>2.0341169922601589E-6</v>
      </c>
      <c r="K194" t="s">
        <v>150</v>
      </c>
      <c r="L194" s="6">
        <v>5.1751649292985056E-6</v>
      </c>
      <c r="M194" s="6">
        <v>4.075378989683475E-6</v>
      </c>
      <c r="N194" s="17">
        <v>-1.0997859396150306E-6</v>
      </c>
    </row>
    <row r="195" spans="6:14" x14ac:dyDescent="0.25">
      <c r="F195" s="8" t="s">
        <v>200</v>
      </c>
      <c r="G195" s="6" cm="1">
        <f t="array" ref="G195">_xlfn.XLOOKUP(1,
 (Census_raw!$C$4:$C$468='Figure 2&amp;3. imp_CN_ROW'!F195)*
 (Census_raw!$D$4:$D$468='Figure 2&amp;3. imp_CN_ROW'!$G$50),
 Census_raw!$E$4:$E$468
)
/SUMIF(Census_raw!$D$4:$D$468, 'Figure 2&amp;3. imp_CN_ROW'!$G$50, Census_raw!$E$4:$E$468)</f>
        <v>4.3121975494422699E-7</v>
      </c>
      <c r="H195" s="6" cm="1">
        <f t="array" ref="H195">_xlfn.XLOOKUP(1,
 (Census_raw!$C$4:$C$468='Figure 2&amp;3. imp_CN_ROW'!F195)*
 (Census_raw!$D$4:$D$468='Figure 2&amp;3. imp_CN_ROW'!$H$50),
 Census_raw!$E$4:$E$468
)
/SUMIF(Census_raw!$D$4:$D$468, 'Figure 2&amp;3. imp_CN_ROW'!$H$50, Census_raw!$E$4:$E$468)</f>
        <v>1.1323906241154098E-7</v>
      </c>
      <c r="I195" s="3">
        <f t="shared" si="6"/>
        <v>-3.1798069253268601E-7</v>
      </c>
      <c r="K195" t="s">
        <v>178</v>
      </c>
      <c r="L195" s="6">
        <v>1.573753908539092E-6</v>
      </c>
      <c r="M195" s="6">
        <v>3.9650534919135529E-7</v>
      </c>
      <c r="N195" s="17">
        <v>-1.1772485593477367E-6</v>
      </c>
    </row>
    <row r="196" spans="6:14" x14ac:dyDescent="0.25">
      <c r="F196" s="8" t="s">
        <v>131</v>
      </c>
      <c r="G196" s="6" cm="1">
        <f t="array" ref="G196">_xlfn.XLOOKUP(1,
 (Census_raw!$C$4:$C$468='Figure 2&amp;3. imp_CN_ROW'!F196)*
 (Census_raw!$D$4:$D$468='Figure 2&amp;3. imp_CN_ROW'!$G$50),
 Census_raw!$E$4:$E$468
)
/SUMIF(Census_raw!$D$4:$D$468, 'Figure 2&amp;3. imp_CN_ROW'!$G$50, Census_raw!$E$4:$E$468)</f>
        <v>5.285337982469299E-4</v>
      </c>
      <c r="H196" s="6" cm="1">
        <f t="array" ref="H196">_xlfn.XLOOKUP(1,
 (Census_raw!$C$4:$C$468='Figure 2&amp;3. imp_CN_ROW'!F196)*
 (Census_raw!$D$4:$D$468='Figure 2&amp;3. imp_CN_ROW'!$H$50),
 Census_raw!$E$4:$E$468
)
/SUMIF(Census_raw!$D$4:$D$468, 'Figure 2&amp;3. imp_CN_ROW'!$H$50, Census_raw!$E$4:$E$468)</f>
        <v>5.4545503423562099E-4</v>
      </c>
      <c r="I196" s="3">
        <f t="shared" si="6"/>
        <v>1.6921235988691082E-5</v>
      </c>
      <c r="K196" t="s">
        <v>216</v>
      </c>
      <c r="L196" s="6">
        <v>2.6784844513643274E-6</v>
      </c>
      <c r="M196" s="6">
        <v>1.4897472905287734E-6</v>
      </c>
      <c r="N196" s="17">
        <v>-1.188737160835554E-6</v>
      </c>
    </row>
    <row r="197" spans="6:14" x14ac:dyDescent="0.25">
      <c r="F197" s="8" t="s">
        <v>217</v>
      </c>
      <c r="G197" s="6" cm="1">
        <f t="array" ref="G197">_xlfn.XLOOKUP(1,
 (Census_raw!$C$4:$C$468='Figure 2&amp;3. imp_CN_ROW'!F197)*
 (Census_raw!$D$4:$D$468='Figure 2&amp;3. imp_CN_ROW'!$G$50),
 Census_raw!$E$4:$E$468
)
/SUMIF(Census_raw!$D$4:$D$468, 'Figure 2&amp;3. imp_CN_ROW'!$G$50, Census_raw!$E$4:$E$468)</f>
        <v>6.2197521906050333E-5</v>
      </c>
      <c r="H197" s="6" cm="1">
        <f t="array" ref="H197">_xlfn.XLOOKUP(1,
 (Census_raw!$C$4:$C$468='Figure 2&amp;3. imp_CN_ROW'!F197)*
 (Census_raw!$D$4:$D$468='Figure 2&amp;3. imp_CN_ROW'!$H$50),
 Census_raw!$E$4:$E$468
)
/SUMIF(Census_raw!$D$4:$D$468, 'Figure 2&amp;3. imp_CN_ROW'!$H$50, Census_raw!$E$4:$E$468)</f>
        <v>4.7536267716236868E-5</v>
      </c>
      <c r="I197" s="3">
        <f t="shared" si="6"/>
        <v>-1.4661254189813465E-5</v>
      </c>
      <c r="K197" t="s">
        <v>22</v>
      </c>
      <c r="L197" s="6">
        <v>5.0144817385306946E-6</v>
      </c>
      <c r="M197" s="6">
        <v>3.7021599077343194E-6</v>
      </c>
      <c r="N197" s="17">
        <v>-1.3123218307963752E-6</v>
      </c>
    </row>
    <row r="198" spans="6:14" x14ac:dyDescent="0.25">
      <c r="F198" s="8" t="s">
        <v>120</v>
      </c>
      <c r="G198" s="6" cm="1">
        <f t="array" ref="G198">_xlfn.XLOOKUP(1,
 (Census_raw!$C$4:$C$468='Figure 2&amp;3. imp_CN_ROW'!F198)*
 (Census_raw!$D$4:$D$468='Figure 2&amp;3. imp_CN_ROW'!$G$50),
 Census_raw!$E$4:$E$468
)
/SUMIF(Census_raw!$D$4:$D$468, 'Figure 2&amp;3. imp_CN_ROW'!$G$50, Census_raw!$E$4:$E$468)</f>
        <v>5.0906319608853946E-5</v>
      </c>
      <c r="H198" s="6" cm="1">
        <f t="array" ref="H198">_xlfn.XLOOKUP(1,
 (Census_raw!$C$4:$C$468='Figure 2&amp;3. imp_CN_ROW'!F198)*
 (Census_raw!$D$4:$D$468='Figure 2&amp;3. imp_CN_ROW'!$H$50),
 Census_raw!$E$4:$E$468
)
/SUMIF(Census_raw!$D$4:$D$468, 'Figure 2&amp;3. imp_CN_ROW'!$H$50, Census_raw!$E$4:$E$468)</f>
        <v>7.9677458358605468E-5</v>
      </c>
      <c r="I198" s="3">
        <f t="shared" si="6"/>
        <v>2.8771138749751522E-5</v>
      </c>
      <c r="K198" t="s">
        <v>121</v>
      </c>
      <c r="L198" s="6">
        <v>8.7453136526380368E-6</v>
      </c>
      <c r="M198" s="6">
        <v>7.3992966098696736E-6</v>
      </c>
      <c r="N198" s="17">
        <v>-1.3460170427683632E-6</v>
      </c>
    </row>
    <row r="199" spans="6:14" x14ac:dyDescent="0.25">
      <c r="F199" s="8" t="s">
        <v>210</v>
      </c>
      <c r="G199" s="6" cm="1">
        <f t="array" ref="G199">_xlfn.XLOOKUP(1,
 (Census_raw!$C$4:$C$468='Figure 2&amp;3. imp_CN_ROW'!F199)*
 (Census_raw!$D$4:$D$468='Figure 2&amp;3. imp_CN_ROW'!$G$50),
 Census_raw!$E$4:$E$468
)
/SUMIF(Census_raw!$D$4:$D$468, 'Figure 2&amp;3. imp_CN_ROW'!$G$50, Census_raw!$E$4:$E$468)</f>
        <v>6.5807048446711196E-7</v>
      </c>
      <c r="H199" s="6" cm="1">
        <f t="array" ref="H199">_xlfn.XLOOKUP(1,
 (Census_raw!$C$4:$C$468='Figure 2&amp;3. imp_CN_ROW'!F199)*
 (Census_raw!$D$4:$D$468='Figure 2&amp;3. imp_CN_ROW'!$H$50),
 Census_raw!$E$4:$E$468
)
/SUMIF(Census_raw!$D$4:$D$468, 'Figure 2&amp;3. imp_CN_ROW'!$H$50, Census_raw!$E$4:$E$468)</f>
        <v>4.8585856835727634E-8</v>
      </c>
      <c r="I199" s="3">
        <f t="shared" si="6"/>
        <v>-6.0948462763138437E-7</v>
      </c>
      <c r="K199" t="s">
        <v>94</v>
      </c>
      <c r="L199" s="6">
        <v>1.4686975267486409E-6</v>
      </c>
      <c r="M199" s="6">
        <v>9.3958946551567133E-8</v>
      </c>
      <c r="N199" s="17">
        <v>-1.3747385801970738E-6</v>
      </c>
    </row>
    <row r="200" spans="6:14" x14ac:dyDescent="0.25">
      <c r="F200" s="8" t="s">
        <v>218</v>
      </c>
      <c r="G200" s="6" cm="1">
        <f t="array" ref="G200">_xlfn.XLOOKUP(1,
 (Census_raw!$C$4:$C$468='Figure 2&amp;3. imp_CN_ROW'!F200)*
 (Census_raw!$D$4:$D$468='Figure 2&amp;3. imp_CN_ROW'!$G$50),
 Census_raw!$E$4:$E$468
)
/SUMIF(Census_raw!$D$4:$D$468, 'Figure 2&amp;3. imp_CN_ROW'!$G$50, Census_raw!$E$4:$E$468)</f>
        <v>3.9259129926461704E-5</v>
      </c>
      <c r="H200" s="6" cm="1">
        <f t="array" ref="H200">_xlfn.XLOOKUP(1,
 (Census_raw!$C$4:$C$468='Figure 2&amp;3. imp_CN_ROW'!F200)*
 (Census_raw!$D$4:$D$468='Figure 2&amp;3. imp_CN_ROW'!$H$50),
 Census_raw!$E$4:$E$468
)
/SUMIF(Census_raw!$D$4:$D$468, 'Figure 2&amp;3. imp_CN_ROW'!$H$50, Census_raw!$E$4:$E$468)</f>
        <v>3.62741260007632E-5</v>
      </c>
      <c r="I200" s="3">
        <f t="shared" si="6"/>
        <v>-2.985003925698504E-6</v>
      </c>
      <c r="K200" t="s">
        <v>71</v>
      </c>
      <c r="L200" s="6">
        <v>3.8319324768274912E-6</v>
      </c>
      <c r="M200" s="6">
        <v>2.3857225787448878E-6</v>
      </c>
      <c r="N200" s="17">
        <v>-1.4462098980826034E-6</v>
      </c>
    </row>
    <row r="201" spans="6:14" x14ac:dyDescent="0.25">
      <c r="F201" s="8" t="s">
        <v>34</v>
      </c>
      <c r="G201" s="6" cm="1">
        <f t="array" ref="G201">_xlfn.XLOOKUP(1,
 (Census_raw!$C$4:$C$468='Figure 2&amp;3. imp_CN_ROW'!F201)*
 (Census_raw!$D$4:$D$468='Figure 2&amp;3. imp_CN_ROW'!$G$50),
 Census_raw!$E$4:$E$468
)
/SUMIF(Census_raw!$D$4:$D$468, 'Figure 2&amp;3. imp_CN_ROW'!$G$50, Census_raw!$E$4:$E$468)</f>
        <v>7.610965340200249E-3</v>
      </c>
      <c r="H201" s="6" cm="1">
        <f t="array" ref="H201">_xlfn.XLOOKUP(1,
 (Census_raw!$C$4:$C$468='Figure 2&amp;3. imp_CN_ROW'!F201)*
 (Census_raw!$D$4:$D$468='Figure 2&amp;3. imp_CN_ROW'!$H$50),
 Census_raw!$E$4:$E$468
)
/SUMIF(Census_raw!$D$4:$D$468, 'Figure 2&amp;3. imp_CN_ROW'!$H$50, Census_raw!$E$4:$E$468)</f>
        <v>1.0230477038588115E-2</v>
      </c>
      <c r="I201" s="3">
        <f t="shared" si="6"/>
        <v>2.6195116983878663E-3</v>
      </c>
      <c r="K201" t="s">
        <v>21</v>
      </c>
      <c r="L201" s="6">
        <v>1.9499495238618877E-6</v>
      </c>
      <c r="M201" s="6">
        <v>2.105205617281537E-7</v>
      </c>
      <c r="N201" s="17">
        <v>-1.7394289621337341E-6</v>
      </c>
    </row>
    <row r="202" spans="6:14" x14ac:dyDescent="0.25">
      <c r="F202" s="8" t="s">
        <v>219</v>
      </c>
      <c r="G202" s="6" cm="1">
        <f t="array" ref="G202">_xlfn.XLOOKUP(1,
 (Census_raw!$C$4:$C$468='Figure 2&amp;3. imp_CN_ROW'!F202)*
 (Census_raw!$D$4:$D$468='Figure 2&amp;3. imp_CN_ROW'!$G$50),
 Census_raw!$E$4:$E$468
)
/SUMIF(Census_raw!$D$4:$D$468, 'Figure 2&amp;3. imp_CN_ROW'!$G$50, Census_raw!$E$4:$E$468)</f>
        <v>2.7823108747585922E-5</v>
      </c>
      <c r="H202" s="6" cm="1">
        <f t="array" ref="H202">_xlfn.XLOOKUP(1,
 (Census_raw!$C$4:$C$468='Figure 2&amp;3. imp_CN_ROW'!F202)*
 (Census_raw!$D$4:$D$468='Figure 2&amp;3. imp_CN_ROW'!$H$50),
 Census_raw!$E$4:$E$468
)
/SUMIF(Census_raw!$D$4:$D$468, 'Figure 2&amp;3. imp_CN_ROW'!$H$50, Census_raw!$E$4:$E$468)</f>
        <v>9.0564014306382111E-6</v>
      </c>
      <c r="I202" s="3">
        <f t="shared" si="6"/>
        <v>-1.8766707316947711E-5</v>
      </c>
      <c r="K202" t="s">
        <v>220</v>
      </c>
      <c r="L202" s="6">
        <v>5.5789042438875765E-6</v>
      </c>
      <c r="M202" s="6">
        <v>3.7277428906732136E-6</v>
      </c>
      <c r="N202" s="17">
        <v>-1.8511613532143629E-6</v>
      </c>
    </row>
    <row r="203" spans="6:14" x14ac:dyDescent="0.25">
      <c r="F203" s="8" t="s">
        <v>221</v>
      </c>
      <c r="G203" s="6" cm="1">
        <f t="array" ref="G203">_xlfn.XLOOKUP(1,
 (Census_raw!$C$4:$C$468='Figure 2&amp;3. imp_CN_ROW'!F203)*
 (Census_raw!$D$4:$D$468='Figure 2&amp;3. imp_CN_ROW'!$G$50),
 Census_raw!$E$4:$E$468
)
/SUMIF(Census_raw!$D$4:$D$468, 'Figure 2&amp;3. imp_CN_ROW'!$G$50, Census_raw!$E$4:$E$468)</f>
        <v>1.7785531616617788E-3</v>
      </c>
      <c r="H203" s="6" cm="1">
        <f t="array" ref="H203">_xlfn.XLOOKUP(1,
 (Census_raw!$C$4:$C$468='Figure 2&amp;3. imp_CN_ROW'!F203)*
 (Census_raw!$D$4:$D$468='Figure 2&amp;3. imp_CN_ROW'!$H$50),
 Census_raw!$E$4:$E$468
)
/SUMIF(Census_raw!$D$4:$D$468, 'Figure 2&amp;3. imp_CN_ROW'!$H$50, Census_raw!$E$4:$E$468)</f>
        <v>1.6356142728243966E-3</v>
      </c>
      <c r="I203" s="3">
        <f t="shared" si="6"/>
        <v>-1.4293888883738217E-4</v>
      </c>
      <c r="K203" t="s">
        <v>222</v>
      </c>
      <c r="L203" s="6">
        <v>4.0821043732994693E-6</v>
      </c>
      <c r="M203" s="6">
        <v>2.2063867027141428E-6</v>
      </c>
      <c r="N203" s="17">
        <v>-1.8757176705853265E-6</v>
      </c>
    </row>
    <row r="204" spans="6:14" x14ac:dyDescent="0.25">
      <c r="F204" s="8" t="s">
        <v>111</v>
      </c>
      <c r="G204" s="6" cm="1">
        <f t="array" ref="G204">_xlfn.XLOOKUP(1,
 (Census_raw!$C$4:$C$468='Figure 2&amp;3. imp_CN_ROW'!F204)*
 (Census_raw!$D$4:$D$468='Figure 2&amp;3. imp_CN_ROW'!$G$50),
 Census_raw!$E$4:$E$468
)
/SUMIF(Census_raw!$D$4:$D$468, 'Figure 2&amp;3. imp_CN_ROW'!$G$50, Census_raw!$E$4:$E$468)</f>
        <v>1.3911610272444286E-3</v>
      </c>
      <c r="H204" s="6" cm="1">
        <f t="array" ref="H204">_xlfn.XLOOKUP(1,
 (Census_raw!$C$4:$C$468='Figure 2&amp;3. imp_CN_ROW'!F204)*
 (Census_raw!$D$4:$D$468='Figure 2&amp;3. imp_CN_ROW'!$H$50),
 Census_raw!$E$4:$E$468
)
/SUMIF(Census_raw!$D$4:$D$468, 'Figure 2&amp;3. imp_CN_ROW'!$H$50, Census_raw!$E$4:$E$468)</f>
        <v>1.4523995627994488E-3</v>
      </c>
      <c r="I204" s="3">
        <f t="shared" si="6"/>
        <v>6.1238535555020171E-5</v>
      </c>
      <c r="K204" t="s">
        <v>91</v>
      </c>
      <c r="L204" s="6">
        <v>2.1675165807530089E-6</v>
      </c>
      <c r="M204" s="6">
        <v>2.3862802898222878E-7</v>
      </c>
      <c r="N204" s="17">
        <v>-1.92888855177078E-6</v>
      </c>
    </row>
    <row r="205" spans="6:14" x14ac:dyDescent="0.25">
      <c r="F205" s="8" t="s">
        <v>223</v>
      </c>
      <c r="G205" s="6" cm="1">
        <f t="array" ref="G205">_xlfn.XLOOKUP(1,
 (Census_raw!$C$4:$C$468='Figure 2&amp;3. imp_CN_ROW'!F205)*
 (Census_raw!$D$4:$D$468='Figure 2&amp;3. imp_CN_ROW'!$G$50),
 Census_raw!$E$4:$E$468
)
/SUMIF(Census_raw!$D$4:$D$468, 'Figure 2&amp;3. imp_CN_ROW'!$G$50, Census_raw!$E$4:$E$468)</f>
        <v>3.088789015107353E-6</v>
      </c>
      <c r="H205" s="6" cm="1">
        <f t="array" ref="H205">_xlfn.XLOOKUP(1,
 (Census_raw!$C$4:$C$468='Figure 2&amp;3. imp_CN_ROW'!F205)*
 (Census_raw!$D$4:$D$468='Figure 2&amp;3. imp_CN_ROW'!$H$50),
 Census_raw!$E$4:$E$468
)
/SUMIF(Census_raw!$D$4:$D$468, 'Figure 2&amp;3. imp_CN_ROW'!$H$50, Census_raw!$E$4:$E$468)</f>
        <v>8.9516082510990645E-7</v>
      </c>
      <c r="I205" s="3">
        <f t="shared" si="6"/>
        <v>-2.1936281899974467E-6</v>
      </c>
      <c r="K205" t="s">
        <v>223</v>
      </c>
      <c r="L205" s="6">
        <v>3.088789015107353E-6</v>
      </c>
      <c r="M205" s="6">
        <v>8.9516082510990645E-7</v>
      </c>
      <c r="N205" s="17">
        <v>-2.1936281899974467E-6</v>
      </c>
    </row>
    <row r="206" spans="6:14" x14ac:dyDescent="0.25">
      <c r="F206" s="8" t="s">
        <v>224</v>
      </c>
      <c r="G206" s="6" cm="1">
        <f t="array" ref="G206">_xlfn.XLOOKUP(1,
 (Census_raw!$C$4:$C$468='Figure 2&amp;3. imp_CN_ROW'!F206)*
 (Census_raw!$D$4:$D$468='Figure 2&amp;3. imp_CN_ROW'!$G$50),
 Census_raw!$E$4:$E$468
)
/SUMIF(Census_raw!$D$4:$D$468, 'Figure 2&amp;3. imp_CN_ROW'!$G$50, Census_raw!$E$4:$E$468)</f>
        <v>3.0134179843903587E-3</v>
      </c>
      <c r="H206" s="6" cm="1">
        <f t="array" ref="H206">_xlfn.XLOOKUP(1,
 (Census_raw!$C$4:$C$468='Figure 2&amp;3. imp_CN_ROW'!F206)*
 (Census_raw!$D$4:$D$468='Figure 2&amp;3. imp_CN_ROW'!$H$50),
 Census_raw!$E$4:$E$468
)
/SUMIF(Census_raw!$D$4:$D$468, 'Figure 2&amp;3. imp_CN_ROW'!$H$50, Census_raw!$E$4:$E$468)</f>
        <v>1.4627223202753727E-3</v>
      </c>
      <c r="I206" s="3">
        <f t="shared" si="6"/>
        <v>-1.550695664114986E-3</v>
      </c>
      <c r="K206" t="s">
        <v>195</v>
      </c>
      <c r="L206" s="6">
        <v>4.0767330933503756E-5</v>
      </c>
      <c r="M206" s="6">
        <v>3.7816583868006696E-5</v>
      </c>
      <c r="N206" s="17">
        <v>-2.9507470654970604E-6</v>
      </c>
    </row>
    <row r="207" spans="6:14" x14ac:dyDescent="0.25">
      <c r="F207" s="8" t="s">
        <v>174</v>
      </c>
      <c r="G207" s="6" cm="1">
        <f t="array" ref="G207">_xlfn.XLOOKUP(1,
 (Census_raw!$C$4:$C$468='Figure 2&amp;3. imp_CN_ROW'!F207)*
 (Census_raw!$D$4:$D$468='Figure 2&amp;3. imp_CN_ROW'!$G$50),
 Census_raw!$E$4:$E$468
)
/SUMIF(Census_raw!$D$4:$D$468, 'Figure 2&amp;3. imp_CN_ROW'!$G$50, Census_raw!$E$4:$E$468)</f>
        <v>1.0937807672506257E-7</v>
      </c>
      <c r="H207" s="6" cm="1">
        <f t="array" ref="H207">_xlfn.XLOOKUP(1,
 (Census_raw!$C$4:$C$468='Figure 2&amp;3. imp_CN_ROW'!F207)*
 (Census_raw!$D$4:$D$468='Figure 2&amp;3. imp_CN_ROW'!$H$50),
 Census_raw!$E$4:$E$468
)
/SUMIF(Census_raw!$D$4:$D$468, 'Figure 2&amp;3. imp_CN_ROW'!$H$50, Census_raw!$E$4:$E$468)</f>
        <v>2.2781663140884178E-7</v>
      </c>
      <c r="I207" s="3">
        <f t="shared" si="6"/>
        <v>1.1843855468377921E-7</v>
      </c>
      <c r="K207" t="s">
        <v>218</v>
      </c>
      <c r="L207" s="6">
        <v>3.9259129926461704E-5</v>
      </c>
      <c r="M207" s="6">
        <v>3.62741260007632E-5</v>
      </c>
      <c r="N207" s="17">
        <v>-2.985003925698504E-6</v>
      </c>
    </row>
    <row r="208" spans="6:14" x14ac:dyDescent="0.25">
      <c r="F208" s="8" t="s">
        <v>186</v>
      </c>
      <c r="G208" s="6" cm="1">
        <f t="array" ref="G208">_xlfn.XLOOKUP(1,
 (Census_raw!$C$4:$C$468='Figure 2&amp;3. imp_CN_ROW'!F208)*
 (Census_raw!$D$4:$D$468='Figure 2&amp;3. imp_CN_ROW'!$G$50),
 Census_raw!$E$4:$E$468
)
/SUMIF(Census_raw!$D$4:$D$468, 'Figure 2&amp;3. imp_CN_ROW'!$G$50, Census_raw!$E$4:$E$468)</f>
        <v>1.2117842819917561E-7</v>
      </c>
      <c r="H208" s="6" cm="1">
        <f t="array" ref="H208">_xlfn.XLOOKUP(1,
 (Census_raw!$C$4:$C$468='Figure 2&amp;3. imp_CN_ROW'!F208)*
 (Census_raw!$D$4:$D$468='Figure 2&amp;3. imp_CN_ROW'!$H$50),
 Census_raw!$E$4:$E$468
)
/SUMIF(Census_raw!$D$4:$D$468, 'Figure 2&amp;3. imp_CN_ROW'!$H$50, Census_raw!$E$4:$E$468)</f>
        <v>5.1408958105736856E-10</v>
      </c>
      <c r="I208" s="3">
        <f t="shared" si="6"/>
        <v>-1.2066433861811823E-7</v>
      </c>
      <c r="K208" t="s">
        <v>60</v>
      </c>
      <c r="L208" s="6">
        <v>3.6150552840076258E-6</v>
      </c>
      <c r="M208" s="6">
        <v>1.6906989354250022E-9</v>
      </c>
      <c r="N208" s="17">
        <v>-3.6133645850722008E-6</v>
      </c>
    </row>
    <row r="209" spans="6:14" x14ac:dyDescent="0.25">
      <c r="F209" s="8" t="s">
        <v>225</v>
      </c>
      <c r="G209" s="6" cm="1">
        <f t="array" ref="G209">_xlfn.XLOOKUP(1,
 (Census_raw!$C$4:$C$468='Figure 2&amp;3. imp_CN_ROW'!F209)*
 (Census_raw!$D$4:$D$468='Figure 2&amp;3. imp_CN_ROW'!$G$50),
 Census_raw!$E$4:$E$468
)
/SUMIF(Census_raw!$D$4:$D$468, 'Figure 2&amp;3. imp_CN_ROW'!$G$50, Census_raw!$E$4:$E$468)</f>
        <v>2.1588019733177681E-3</v>
      </c>
      <c r="H209" s="6" cm="1">
        <f t="array" ref="H209">_xlfn.XLOOKUP(1,
 (Census_raw!$C$4:$C$468='Figure 2&amp;3. imp_CN_ROW'!F209)*
 (Census_raw!$D$4:$D$468='Figure 2&amp;3. imp_CN_ROW'!$H$50),
 Census_raw!$E$4:$E$468
)
/SUMIF(Census_raw!$D$4:$D$468, 'Figure 2&amp;3. imp_CN_ROW'!$H$50, Census_raw!$E$4:$E$468)</f>
        <v>1.9395892390682865E-3</v>
      </c>
      <c r="I209" s="3">
        <f t="shared" si="6"/>
        <v>-2.1921273424948162E-4</v>
      </c>
      <c r="K209" t="s">
        <v>19</v>
      </c>
      <c r="L209" s="6">
        <v>5.8528897009951941E-6</v>
      </c>
      <c r="M209" s="6">
        <v>2.0298748062385687E-6</v>
      </c>
      <c r="N209" s="17">
        <v>-3.8230148947566254E-6</v>
      </c>
    </row>
    <row r="210" spans="6:14" x14ac:dyDescent="0.25">
      <c r="F210" s="8" t="s">
        <v>226</v>
      </c>
      <c r="G210" s="6" cm="1">
        <f t="array" ref="G210">_xlfn.XLOOKUP(1,
 (Census_raw!$C$4:$C$468='Figure 2&amp;3. imp_CN_ROW'!F210)*
 (Census_raw!$D$4:$D$468='Figure 2&amp;3. imp_CN_ROW'!$G$50),
 Census_raw!$E$4:$E$468
)
/SUMIF(Census_raw!$D$4:$D$468, 'Figure 2&amp;3. imp_CN_ROW'!$G$50, Census_raw!$E$4:$E$468)</f>
        <v>4.5558348602351827E-4</v>
      </c>
      <c r="H210" s="6" cm="1">
        <f t="array" ref="H210">_xlfn.XLOOKUP(1,
 (Census_raw!$C$4:$C$468='Figure 2&amp;3. imp_CN_ROW'!F210)*
 (Census_raw!$D$4:$D$468='Figure 2&amp;3. imp_CN_ROW'!$H$50),
 Census_raw!$E$4:$E$468
)
/SUMIF(Census_raw!$D$4:$D$468, 'Figure 2&amp;3. imp_CN_ROW'!$H$50, Census_raw!$E$4:$E$468)</f>
        <v>3.2912265876087137E-4</v>
      </c>
      <c r="I210" s="3">
        <f t="shared" si="6"/>
        <v>-1.264608272626469E-4</v>
      </c>
      <c r="K210" t="s">
        <v>227</v>
      </c>
      <c r="L210" s="6">
        <v>5.7387783189881719E-6</v>
      </c>
      <c r="M210" s="6">
        <v>1.7578915561637378E-6</v>
      </c>
      <c r="N210" s="17">
        <v>-3.9808867628244344E-6</v>
      </c>
    </row>
    <row r="211" spans="6:14" x14ac:dyDescent="0.25">
      <c r="F211" s="8" t="s">
        <v>112</v>
      </c>
      <c r="G211" s="6" cm="1">
        <f t="array" ref="G211">_xlfn.XLOOKUP(1,
 (Census_raw!$C$4:$C$468='Figure 2&amp;3. imp_CN_ROW'!F211)*
 (Census_raw!$D$4:$D$468='Figure 2&amp;3. imp_CN_ROW'!$G$50),
 Census_raw!$E$4:$E$468
)
/SUMIF(Census_raw!$D$4:$D$468, 'Figure 2&amp;3. imp_CN_ROW'!$G$50, Census_raw!$E$4:$E$468)</f>
        <v>1.5274074720444902E-3</v>
      </c>
      <c r="H211" s="6" cm="1">
        <f t="array" ref="H211">_xlfn.XLOOKUP(1,
 (Census_raw!$C$4:$C$468='Figure 2&amp;3. imp_CN_ROW'!F211)*
 (Census_raw!$D$4:$D$468='Figure 2&amp;3. imp_CN_ROW'!$H$50),
 Census_raw!$E$4:$E$468
)
/SUMIF(Census_raw!$D$4:$D$468, 'Figure 2&amp;3. imp_CN_ROW'!$H$50, Census_raw!$E$4:$E$468)</f>
        <v>1.5873410486181008E-3</v>
      </c>
      <c r="I211" s="3">
        <f t="shared" si="6"/>
        <v>5.9933576573610549E-5</v>
      </c>
      <c r="K211" t="s">
        <v>228</v>
      </c>
      <c r="L211" s="6">
        <v>5.4023755507346475E-6</v>
      </c>
      <c r="M211" s="6">
        <v>1.2613650434760802E-6</v>
      </c>
      <c r="N211" s="17">
        <v>-4.1410105072585677E-6</v>
      </c>
    </row>
    <row r="212" spans="6:14" x14ac:dyDescent="0.25">
      <c r="F212" s="8" t="s">
        <v>188</v>
      </c>
      <c r="G212" s="6" cm="1">
        <f t="array" ref="G212">_xlfn.XLOOKUP(1,
 (Census_raw!$C$4:$C$468='Figure 2&amp;3. imp_CN_ROW'!F212)*
 (Census_raw!$D$4:$D$468='Figure 2&amp;3. imp_CN_ROW'!$G$50),
 Census_raw!$E$4:$E$468
)
/SUMIF(Census_raw!$D$4:$D$468, 'Figure 2&amp;3. imp_CN_ROW'!$G$50, Census_raw!$E$4:$E$468)</f>
        <v>2.4514708728878192E-7</v>
      </c>
      <c r="H212" s="6" cm="1">
        <f t="array" ref="H212">_xlfn.XLOOKUP(1,
 (Census_raw!$C$4:$C$468='Figure 2&amp;3. imp_CN_ROW'!F212)*
 (Census_raw!$D$4:$D$468='Figure 2&amp;3. imp_CN_ROW'!$H$50),
 Census_raw!$E$4:$E$468
)
/SUMIF(Census_raw!$D$4:$D$468, 'Figure 2&amp;3. imp_CN_ROW'!$H$50, Census_raw!$E$4:$E$468)</f>
        <v>1.2113982296051318E-7</v>
      </c>
      <c r="I212" s="3">
        <f t="shared" si="6"/>
        <v>-1.2400726432826874E-7</v>
      </c>
      <c r="K212" t="s">
        <v>229</v>
      </c>
      <c r="L212" s="6">
        <v>1.8658368425251495E-5</v>
      </c>
      <c r="M212" s="6">
        <v>1.2686635053376326E-5</v>
      </c>
      <c r="N212" s="17">
        <v>-5.9717333718751697E-6</v>
      </c>
    </row>
    <row r="213" spans="6:14" x14ac:dyDescent="0.25">
      <c r="F213" s="8" t="s">
        <v>151</v>
      </c>
      <c r="G213" s="6" cm="1">
        <f t="array" ref="G213">_xlfn.XLOOKUP(1,
 (Census_raw!$C$4:$C$468='Figure 2&amp;3. imp_CN_ROW'!F213)*
 (Census_raw!$D$4:$D$468='Figure 2&amp;3. imp_CN_ROW'!$G$50),
 Census_raw!$E$4:$E$468
)
/SUMIF(Census_raw!$D$4:$D$468, 'Figure 2&amp;3. imp_CN_ROW'!$G$50, Census_raw!$E$4:$E$468)</f>
        <v>1.8913288202200494E-4</v>
      </c>
      <c r="H213" s="6" cm="1">
        <f t="array" ref="H213">_xlfn.XLOOKUP(1,
 (Census_raw!$C$4:$C$468='Figure 2&amp;3. imp_CN_ROW'!F213)*
 (Census_raw!$D$4:$D$468='Figure 2&amp;3. imp_CN_ROW'!$H$50),
 Census_raw!$E$4:$E$468
)
/SUMIF(Census_raw!$D$4:$D$468, 'Figure 2&amp;3. imp_CN_ROW'!$H$50, Census_raw!$E$4:$E$468)</f>
        <v>1.9325332702759495E-4</v>
      </c>
      <c r="I213" s="3">
        <f t="shared" si="6"/>
        <v>4.1204450055900026E-6</v>
      </c>
      <c r="K213" t="s">
        <v>155</v>
      </c>
      <c r="L213" s="6">
        <v>9.5541078961974209E-6</v>
      </c>
      <c r="M213" s="6">
        <v>2.8313934529784023E-6</v>
      </c>
      <c r="N213" s="17">
        <v>-6.7227144432190182E-6</v>
      </c>
    </row>
    <row r="214" spans="6:14" x14ac:dyDescent="0.25">
      <c r="F214" s="8" t="s">
        <v>230</v>
      </c>
      <c r="G214" s="6" cm="1">
        <f t="array" ref="G214">_xlfn.XLOOKUP(1,
 (Census_raw!$C$4:$C$468='Figure 2&amp;3. imp_CN_ROW'!F214)*
 (Census_raw!$D$4:$D$468='Figure 2&amp;3. imp_CN_ROW'!$G$50),
 Census_raw!$E$4:$E$468
)
/SUMIF(Census_raw!$D$4:$D$468, 'Figure 2&amp;3. imp_CN_ROW'!$G$50, Census_raw!$E$4:$E$468)</f>
        <v>5.1687120501968025E-5</v>
      </c>
      <c r="H214" s="6" cm="1">
        <f t="array" ref="H214">_xlfn.XLOOKUP(1,
 (Census_raw!$C$4:$C$468='Figure 2&amp;3. imp_CN_ROW'!F214)*
 (Census_raw!$D$4:$D$468='Figure 2&amp;3. imp_CN_ROW'!$H$50),
 Census_raw!$E$4:$E$468
)
/SUMIF(Census_raw!$D$4:$D$468, 'Figure 2&amp;3. imp_CN_ROW'!$H$50, Census_raw!$E$4:$E$468)</f>
        <v>2.3001379348250721E-5</v>
      </c>
      <c r="I214" s="3">
        <f t="shared" si="6"/>
        <v>-2.8685741153717304E-5</v>
      </c>
      <c r="K214" t="s">
        <v>231</v>
      </c>
      <c r="L214" s="6">
        <v>2.8802201108978107E-5</v>
      </c>
      <c r="M214" s="6">
        <v>2.1923490709817286E-5</v>
      </c>
      <c r="N214" s="17">
        <v>-6.8787103991608202E-6</v>
      </c>
    </row>
    <row r="215" spans="6:14" x14ac:dyDescent="0.25">
      <c r="F215" s="8" t="s">
        <v>98</v>
      </c>
      <c r="G215" s="6" cm="1">
        <f t="array" ref="G215">_xlfn.XLOOKUP(1,
 (Census_raw!$C$4:$C$468='Figure 2&amp;3. imp_CN_ROW'!F215)*
 (Census_raw!$D$4:$D$468='Figure 2&amp;3. imp_CN_ROW'!$G$50),
 Census_raw!$E$4:$E$468
)
/SUMIF(Census_raw!$D$4:$D$468, 'Figure 2&amp;3. imp_CN_ROW'!$G$50, Census_raw!$E$4:$E$468)</f>
        <v>5.3459731362159613E-5</v>
      </c>
      <c r="H215" s="6" cm="1">
        <f t="array" ref="H215">_xlfn.XLOOKUP(1,
 (Census_raw!$C$4:$C$468='Figure 2&amp;3. imp_CN_ROW'!F215)*
 (Census_raw!$D$4:$D$468='Figure 2&amp;3. imp_CN_ROW'!$H$50),
 Census_raw!$E$4:$E$468
)
/SUMIF(Census_raw!$D$4:$D$468, 'Figure 2&amp;3. imp_CN_ROW'!$H$50, Census_raw!$E$4:$E$468)</f>
        <v>1.6366545099634903E-4</v>
      </c>
      <c r="I215" s="3">
        <f t="shared" si="6"/>
        <v>1.1020571963418942E-4</v>
      </c>
      <c r="K215" t="s">
        <v>39</v>
      </c>
      <c r="L215" s="6">
        <v>2.0758658735338341E-5</v>
      </c>
      <c r="M215" s="6">
        <v>1.3771882257652517E-5</v>
      </c>
      <c r="N215" s="17">
        <v>-6.9867764776858247E-6</v>
      </c>
    </row>
    <row r="216" spans="6:14" x14ac:dyDescent="0.25">
      <c r="F216" s="8" t="s">
        <v>122</v>
      </c>
      <c r="G216" s="6" cm="1">
        <f t="array" ref="G216">_xlfn.XLOOKUP(1,
 (Census_raw!$C$4:$C$468='Figure 2&amp;3. imp_CN_ROW'!F216)*
 (Census_raw!$D$4:$D$468='Figure 2&amp;3. imp_CN_ROW'!$G$50),
 Census_raw!$E$4:$E$468
)
/SUMIF(Census_raw!$D$4:$D$468, 'Figure 2&amp;3. imp_CN_ROW'!$G$50, Census_raw!$E$4:$E$468)</f>
        <v>3.108843592331162E-3</v>
      </c>
      <c r="H216" s="6" cm="1">
        <f t="array" ref="H216">_xlfn.XLOOKUP(1,
 (Census_raw!$C$4:$C$468='Figure 2&amp;3. imp_CN_ROW'!F216)*
 (Census_raw!$D$4:$D$468='Figure 2&amp;3. imp_CN_ROW'!$H$50),
 Census_raw!$E$4:$E$468
)
/SUMIF(Census_raw!$D$4:$D$468, 'Figure 2&amp;3. imp_CN_ROW'!$H$50, Census_raw!$E$4:$E$468)</f>
        <v>3.1369499007630587E-3</v>
      </c>
      <c r="I216" s="3">
        <f t="shared" si="6"/>
        <v>2.8106308431896741E-5</v>
      </c>
      <c r="K216" t="s">
        <v>133</v>
      </c>
      <c r="L216" s="6">
        <v>2.101727142219393E-5</v>
      </c>
      <c r="M216" s="6">
        <v>1.3095854165800355E-5</v>
      </c>
      <c r="N216" s="17">
        <v>-7.9214172563935747E-6</v>
      </c>
    </row>
    <row r="217" spans="6:14" x14ac:dyDescent="0.25">
      <c r="F217" s="8" t="s">
        <v>77</v>
      </c>
      <c r="G217" s="6" cm="1">
        <f t="array" ref="G217">_xlfn.XLOOKUP(1,
 (Census_raw!$C$4:$C$468='Figure 2&amp;3. imp_CN_ROW'!F217)*
 (Census_raw!$D$4:$D$468='Figure 2&amp;3. imp_CN_ROW'!$G$50),
 Census_raw!$E$4:$E$468
)
/SUMIF(Census_raw!$D$4:$D$468, 'Figure 2&amp;3. imp_CN_ROW'!$G$50, Census_raw!$E$4:$E$468)</f>
        <v>4.9678379676294064E-3</v>
      </c>
      <c r="H217" s="6" cm="1">
        <f t="array" ref="H217">_xlfn.XLOOKUP(1,
 (Census_raw!$C$4:$C$468='Figure 2&amp;3. imp_CN_ROW'!F217)*
 (Census_raw!$D$4:$D$468='Figure 2&amp;3. imp_CN_ROW'!$H$50),
 Census_raw!$E$4:$E$468
)
/SUMIF(Census_raw!$D$4:$D$468, 'Figure 2&amp;3. imp_CN_ROW'!$H$50, Census_raw!$E$4:$E$468)</f>
        <v>5.2010914355627609E-3</v>
      </c>
      <c r="I217" s="3">
        <f t="shared" si="6"/>
        <v>2.332534679333545E-4</v>
      </c>
      <c r="K217" t="s">
        <v>203</v>
      </c>
      <c r="L217" s="6">
        <v>9.4240920271449139E-6</v>
      </c>
      <c r="M217" s="6">
        <v>1.4976383899409715E-6</v>
      </c>
      <c r="N217" s="17">
        <v>-7.9264536372039423E-6</v>
      </c>
    </row>
    <row r="218" spans="6:14" x14ac:dyDescent="0.25">
      <c r="F218" s="8" t="s">
        <v>181</v>
      </c>
      <c r="G218" s="6" cm="1">
        <f t="array" ref="G218">_xlfn.XLOOKUP(1,
 (Census_raw!$C$4:$C$468='Figure 2&amp;3. imp_CN_ROW'!F218)*
 (Census_raw!$D$4:$D$468='Figure 2&amp;3. imp_CN_ROW'!$G$50),
 Census_raw!$E$4:$E$468
)
/SUMIF(Census_raw!$D$4:$D$468, 'Figure 2&amp;3. imp_CN_ROW'!$G$50, Census_raw!$E$4:$E$468)</f>
        <v>1.6979888534505025E-8</v>
      </c>
      <c r="H218" s="6" cm="1">
        <f t="array" ref="H218">_xlfn.XLOOKUP(1,
 (Census_raw!$C$4:$C$468='Figure 2&amp;3. imp_CN_ROW'!F218)*
 (Census_raw!$D$4:$D$468='Figure 2&amp;3. imp_CN_ROW'!$H$50),
 Census_raw!$E$4:$E$468
)
/SUMIF(Census_raw!$D$4:$D$468, 'Figure 2&amp;3. imp_CN_ROW'!$H$50, Census_raw!$E$4:$E$468)</f>
        <v>6.7393748040664157E-10</v>
      </c>
      <c r="I218" s="3">
        <f t="shared" si="6"/>
        <v>-1.6305951054098384E-8</v>
      </c>
      <c r="K218" t="s">
        <v>205</v>
      </c>
      <c r="L218" s="6">
        <v>1.5118031318626862E-5</v>
      </c>
      <c r="M218" s="6">
        <v>7.1333685504582878E-6</v>
      </c>
      <c r="N218" s="17">
        <v>-7.9846627681685735E-6</v>
      </c>
    </row>
    <row r="219" spans="6:14" x14ac:dyDescent="0.25">
      <c r="F219" s="8" t="s">
        <v>49</v>
      </c>
      <c r="G219" s="6" cm="1">
        <f t="array" ref="G219">_xlfn.XLOOKUP(1,
 (Census_raw!$C$4:$C$468='Figure 2&amp;3. imp_CN_ROW'!F219)*
 (Census_raw!$D$4:$D$468='Figure 2&amp;3. imp_CN_ROW'!$G$50),
 Census_raw!$E$4:$E$468
)
/SUMIF(Census_raw!$D$4:$D$468, 'Figure 2&amp;3. imp_CN_ROW'!$G$50, Census_raw!$E$4:$E$468)</f>
        <v>3.0360140849664337E-3</v>
      </c>
      <c r="H219" s="6" cm="1">
        <f t="array" ref="H219">_xlfn.XLOOKUP(1,
 (Census_raw!$C$4:$C$468='Figure 2&amp;3. imp_CN_ROW'!F219)*
 (Census_raw!$D$4:$D$468='Figure 2&amp;3. imp_CN_ROW'!$H$50),
 Census_raw!$E$4:$E$468
)
/SUMIF(Census_raw!$D$4:$D$468, 'Figure 2&amp;3. imp_CN_ROW'!$H$50, Census_raw!$E$4:$E$468)</f>
        <v>4.1196872353448577E-3</v>
      </c>
      <c r="I219" s="3">
        <f t="shared" si="6"/>
        <v>1.083673150378424E-3</v>
      </c>
      <c r="K219" t="s">
        <v>24</v>
      </c>
      <c r="L219" s="6">
        <v>2.9017161300336027E-5</v>
      </c>
      <c r="M219" s="6">
        <v>1.892804588470782E-5</v>
      </c>
      <c r="N219" s="17">
        <v>-1.0089115415628207E-5</v>
      </c>
    </row>
    <row r="220" spans="6:14" x14ac:dyDescent="0.25">
      <c r="F220" s="8" t="s">
        <v>73</v>
      </c>
      <c r="G220" s="6" cm="1">
        <f t="array" ref="G220">_xlfn.XLOOKUP(1,
 (Census_raw!$C$4:$C$468='Figure 2&amp;3. imp_CN_ROW'!F220)*
 (Census_raw!$D$4:$D$468='Figure 2&amp;3. imp_CN_ROW'!$G$50),
 Census_raw!$E$4:$E$468
)
/SUMIF(Census_raw!$D$4:$D$468, 'Figure 2&amp;3. imp_CN_ROW'!$G$50, Census_raw!$E$4:$E$468)</f>
        <v>1.4971411173647371E-3</v>
      </c>
      <c r="H220" s="6" cm="1">
        <f t="array" ref="H220">_xlfn.XLOOKUP(1,
 (Census_raw!$C$4:$C$468='Figure 2&amp;3. imp_CN_ROW'!F220)*
 (Census_raw!$D$4:$D$468='Figure 2&amp;3. imp_CN_ROW'!$H$50),
 Census_raw!$E$4:$E$468
)
/SUMIF(Census_raw!$D$4:$D$468, 'Figure 2&amp;3. imp_CN_ROW'!$H$50, Census_raw!$E$4:$E$468)</f>
        <v>1.8597196283110537E-3</v>
      </c>
      <c r="I220" s="3">
        <f t="shared" si="6"/>
        <v>3.6257851094631663E-4</v>
      </c>
      <c r="K220" t="s">
        <v>78</v>
      </c>
      <c r="L220" s="6">
        <v>2.3094947953831018E-5</v>
      </c>
      <c r="M220" s="6">
        <v>1.1884178398084266E-5</v>
      </c>
      <c r="N220" s="17">
        <v>-1.1210769555746753E-5</v>
      </c>
    </row>
    <row r="221" spans="6:14" x14ac:dyDescent="0.25">
      <c r="F221" s="8" t="s">
        <v>104</v>
      </c>
      <c r="G221" s="6" cm="1">
        <f t="array" ref="G221">_xlfn.XLOOKUP(1,
 (Census_raw!$C$4:$C$468='Figure 2&amp;3. imp_CN_ROW'!F221)*
 (Census_raw!$D$4:$D$468='Figure 2&amp;3. imp_CN_ROW'!$G$50),
 Census_raw!$E$4:$E$468
)
/SUMIF(Census_raw!$D$4:$D$468, 'Figure 2&amp;3. imp_CN_ROW'!$G$50, Census_raw!$E$4:$E$468)</f>
        <v>5.1149557431074647E-4</v>
      </c>
      <c r="H221" s="6" cm="1">
        <f t="array" ref="H221">_xlfn.XLOOKUP(1,
 (Census_raw!$C$4:$C$468='Figure 2&amp;3. imp_CN_ROW'!F221)*
 (Census_raw!$D$4:$D$468='Figure 2&amp;3. imp_CN_ROW'!$H$50),
 Census_raw!$E$4:$E$468
)
/SUMIF(Census_raw!$D$4:$D$468, 'Figure 2&amp;3. imp_CN_ROW'!$H$50, Census_raw!$E$4:$E$468)</f>
        <v>6.0394402556159009E-4</v>
      </c>
      <c r="I221" s="3">
        <f t="shared" si="6"/>
        <v>9.2448451250843624E-5</v>
      </c>
      <c r="K221" t="s">
        <v>26</v>
      </c>
      <c r="L221" s="6">
        <v>1.5007285481661393E-5</v>
      </c>
      <c r="M221" s="6">
        <v>3.0211990736548042E-6</v>
      </c>
      <c r="N221" s="17">
        <v>-1.1986086408006588E-5</v>
      </c>
    </row>
    <row r="222" spans="6:14" x14ac:dyDescent="0.25">
      <c r="F222" s="8" t="s">
        <v>158</v>
      </c>
      <c r="G222" s="6" cm="1">
        <f t="array" ref="G222">_xlfn.XLOOKUP(1,
 (Census_raw!$C$4:$C$468='Figure 2&amp;3. imp_CN_ROW'!F222)*
 (Census_raw!$D$4:$D$468='Figure 2&amp;3. imp_CN_ROW'!$G$50),
 Census_raw!$E$4:$E$468
)
/SUMIF(Census_raw!$D$4:$D$468, 'Figure 2&amp;3. imp_CN_ROW'!$G$50, Census_raw!$E$4:$E$468)</f>
        <v>6.3925771172544626E-6</v>
      </c>
      <c r="H222" s="6" cm="1">
        <f t="array" ref="H222">_xlfn.XLOOKUP(1,
 (Census_raw!$C$4:$C$468='Figure 2&amp;3. imp_CN_ROW'!F222)*
 (Census_raw!$D$4:$D$468='Figure 2&amp;3. imp_CN_ROW'!$H$50),
 Census_raw!$E$4:$E$468
)
/SUMIF(Census_raw!$D$4:$D$468, 'Figure 2&amp;3. imp_CN_ROW'!$H$50, Census_raw!$E$4:$E$468)</f>
        <v>9.4697042763003799E-6</v>
      </c>
      <c r="I222" s="3">
        <f t="shared" si="6"/>
        <v>3.0771271590459173E-6</v>
      </c>
      <c r="K222" t="s">
        <v>201</v>
      </c>
      <c r="L222" s="6">
        <v>2.6451543141734874E-5</v>
      </c>
      <c r="M222" s="6">
        <v>1.4274816153353284E-5</v>
      </c>
      <c r="N222" s="17">
        <v>-1.217672698838159E-5</v>
      </c>
    </row>
    <row r="223" spans="6:14" x14ac:dyDescent="0.25">
      <c r="F223" s="8" t="s">
        <v>81</v>
      </c>
      <c r="G223" s="6" cm="1">
        <f t="array" ref="G223">_xlfn.XLOOKUP(1,
 (Census_raw!$C$4:$C$468='Figure 2&amp;3. imp_CN_ROW'!F223)*
 (Census_raw!$D$4:$D$468='Figure 2&amp;3. imp_CN_ROW'!$G$50),
 Census_raw!$E$4:$E$468
)
/SUMIF(Census_raw!$D$4:$D$468, 'Figure 2&amp;3. imp_CN_ROW'!$G$50, Census_raw!$E$4:$E$468)</f>
        <v>9.3932792825962986E-4</v>
      </c>
      <c r="H223" s="6" cm="1">
        <f t="array" ref="H223">_xlfn.XLOOKUP(1,
 (Census_raw!$C$4:$C$468='Figure 2&amp;3. imp_CN_ROW'!F223)*
 (Census_raw!$D$4:$D$468='Figure 2&amp;3. imp_CN_ROW'!$H$50),
 Census_raw!$E$4:$E$468
)
/SUMIF(Census_raw!$D$4:$D$468, 'Figure 2&amp;3. imp_CN_ROW'!$H$50, Census_raw!$E$4:$E$468)</f>
        <v>1.1371177202636816E-3</v>
      </c>
      <c r="I223" s="3">
        <f t="shared" si="6"/>
        <v>1.9778979200405172E-4</v>
      </c>
      <c r="K223" t="s">
        <v>232</v>
      </c>
      <c r="L223" s="6">
        <v>1.6427957099543663E-5</v>
      </c>
      <c r="M223" s="6">
        <v>3.8844995190165725E-6</v>
      </c>
      <c r="N223" s="17">
        <v>-1.254345758052709E-5</v>
      </c>
    </row>
    <row r="224" spans="6:14" x14ac:dyDescent="0.25">
      <c r="F224" s="8" t="s">
        <v>233</v>
      </c>
      <c r="G224" s="6" cm="1">
        <f t="array" ref="G224">_xlfn.XLOOKUP(1,
 (Census_raw!$C$4:$C$468='Figure 2&amp;3. imp_CN_ROW'!F224)*
 (Census_raw!$D$4:$D$468='Figure 2&amp;3. imp_CN_ROW'!$G$50),
 Census_raw!$E$4:$E$468
)
/SUMIF(Census_raw!$D$4:$D$468, 'Figure 2&amp;3. imp_CN_ROW'!$G$50, Census_raw!$E$4:$E$468)</f>
        <v>7.2898958712027638E-3</v>
      </c>
      <c r="H224" s="6" cm="1">
        <f t="array" ref="H224">_xlfn.XLOOKUP(1,
 (Census_raw!$C$4:$C$468='Figure 2&amp;3. imp_CN_ROW'!F224)*
 (Census_raw!$D$4:$D$468='Figure 2&amp;3. imp_CN_ROW'!$H$50),
 Census_raw!$E$4:$E$468
)
/SUMIF(Census_raw!$D$4:$D$468, 'Figure 2&amp;3. imp_CN_ROW'!$H$50, Census_raw!$E$4:$E$468)</f>
        <v>1.1105528762872221E-3</v>
      </c>
      <c r="I224" s="3">
        <f t="shared" si="6"/>
        <v>-6.1793429949155414E-3</v>
      </c>
      <c r="K224" t="s">
        <v>234</v>
      </c>
      <c r="L224" s="6">
        <v>4.3595458827082968E-4</v>
      </c>
      <c r="M224" s="6">
        <v>4.2227471185327347E-4</v>
      </c>
      <c r="N224" s="17">
        <v>-1.3679876417556206E-5</v>
      </c>
    </row>
    <row r="225" spans="6:14" x14ac:dyDescent="0.25">
      <c r="F225" s="8" t="s">
        <v>229</v>
      </c>
      <c r="G225" s="6" cm="1">
        <f t="array" ref="G225">_xlfn.XLOOKUP(1,
 (Census_raw!$C$4:$C$468='Figure 2&amp;3. imp_CN_ROW'!F225)*
 (Census_raw!$D$4:$D$468='Figure 2&amp;3. imp_CN_ROW'!$G$50),
 Census_raw!$E$4:$E$468
)
/SUMIF(Census_raw!$D$4:$D$468, 'Figure 2&amp;3. imp_CN_ROW'!$G$50, Census_raw!$E$4:$E$468)</f>
        <v>1.8658368425251495E-5</v>
      </c>
      <c r="H225" s="6" cm="1">
        <f t="array" ref="H225">_xlfn.XLOOKUP(1,
 (Census_raw!$C$4:$C$468='Figure 2&amp;3. imp_CN_ROW'!F225)*
 (Census_raw!$D$4:$D$468='Figure 2&amp;3. imp_CN_ROW'!$H$50),
 Census_raw!$E$4:$E$468
)
/SUMIF(Census_raw!$D$4:$D$468, 'Figure 2&amp;3. imp_CN_ROW'!$H$50, Census_raw!$E$4:$E$468)</f>
        <v>1.2686635053376326E-5</v>
      </c>
      <c r="I225" s="3">
        <f t="shared" si="6"/>
        <v>-5.9717333718751697E-6</v>
      </c>
      <c r="K225" t="s">
        <v>235</v>
      </c>
      <c r="L225" s="6">
        <v>2.0341749599334448E-5</v>
      </c>
      <c r="M225" s="6">
        <v>5.9282614774632597E-6</v>
      </c>
      <c r="N225" s="17">
        <v>-1.4413488121871189E-5</v>
      </c>
    </row>
    <row r="226" spans="6:14" x14ac:dyDescent="0.25">
      <c r="F226" s="8" t="s">
        <v>154</v>
      </c>
      <c r="G226" s="6" cm="1">
        <f t="array" ref="G226">_xlfn.XLOOKUP(1,
 (Census_raw!$C$4:$C$468='Figure 2&amp;3. imp_CN_ROW'!F226)*
 (Census_raw!$D$4:$D$468='Figure 2&amp;3. imp_CN_ROW'!$G$50),
 Census_raw!$E$4:$E$468
)
/SUMIF(Census_raw!$D$4:$D$468, 'Figure 2&amp;3. imp_CN_ROW'!$G$50, Census_raw!$E$4:$E$468)</f>
        <v>2.1167162557239855E-6</v>
      </c>
      <c r="H226" s="6" cm="1">
        <f t="array" ref="H226">_xlfn.XLOOKUP(1,
 (Census_raw!$C$4:$C$468='Figure 2&amp;3. imp_CN_ROW'!F226)*
 (Census_raw!$D$4:$D$468='Figure 2&amp;3. imp_CN_ROW'!$H$50),
 Census_raw!$E$4:$E$468
)
/SUMIF(Census_raw!$D$4:$D$468, 'Figure 2&amp;3. imp_CN_ROW'!$H$50, Census_raw!$E$4:$E$468)</f>
        <v>5.3557261175881416E-6</v>
      </c>
      <c r="I226" s="3">
        <f t="shared" si="6"/>
        <v>3.2390098618641561E-6</v>
      </c>
      <c r="K226" t="s">
        <v>184</v>
      </c>
      <c r="L226" s="6">
        <v>1.9359531435625353E-4</v>
      </c>
      <c r="M226" s="6">
        <v>1.7911011283004309E-4</v>
      </c>
      <c r="N226" s="17">
        <v>-1.4485201526210441E-5</v>
      </c>
    </row>
    <row r="227" spans="6:14" x14ac:dyDescent="0.25">
      <c r="F227" s="8" t="s">
        <v>148</v>
      </c>
      <c r="G227" s="6" cm="1">
        <f t="array" ref="G227">_xlfn.XLOOKUP(1,
 (Census_raw!$C$4:$C$468='Figure 2&amp;3. imp_CN_ROW'!F227)*
 (Census_raw!$D$4:$D$468='Figure 2&amp;3. imp_CN_ROW'!$G$50),
 Census_raw!$E$4:$E$468
)
/SUMIF(Census_raw!$D$4:$D$468, 'Figure 2&amp;3. imp_CN_ROW'!$G$50, Census_raw!$E$4:$E$468)</f>
        <v>2.0177489715537974E-6</v>
      </c>
      <c r="H227" s="6" cm="1">
        <f t="array" ref="H227">_xlfn.XLOOKUP(1,
 (Census_raw!$C$4:$C$468='Figure 2&amp;3. imp_CN_ROW'!F227)*
 (Census_raw!$D$4:$D$468='Figure 2&amp;3. imp_CN_ROW'!$H$50),
 Census_raw!$E$4:$E$468
)
/SUMIF(Census_raw!$D$4:$D$468, 'Figure 2&amp;3. imp_CN_ROW'!$H$50, Census_raw!$E$4:$E$468)</f>
        <v>7.5505519527246227E-6</v>
      </c>
      <c r="I227" s="3">
        <f t="shared" si="6"/>
        <v>5.5328029811708257E-6</v>
      </c>
      <c r="K227" t="s">
        <v>217</v>
      </c>
      <c r="L227" s="6">
        <v>6.2197521906050333E-5</v>
      </c>
      <c r="M227" s="6">
        <v>4.7536267716236868E-5</v>
      </c>
      <c r="N227" s="17">
        <v>-1.4661254189813465E-5</v>
      </c>
    </row>
    <row r="228" spans="6:14" x14ac:dyDescent="0.25">
      <c r="F228" s="8" t="s">
        <v>202</v>
      </c>
      <c r="G228" s="6" cm="1">
        <f t="array" ref="G228">_xlfn.XLOOKUP(1,
 (Census_raw!$C$4:$C$468='Figure 2&amp;3. imp_CN_ROW'!F228)*
 (Census_raw!$D$4:$D$468='Figure 2&amp;3. imp_CN_ROW'!$G$50),
 Census_raw!$E$4:$E$468
)
/SUMIF(Census_raw!$D$4:$D$468, 'Figure 2&amp;3. imp_CN_ROW'!$G$50, Census_raw!$E$4:$E$468)</f>
        <v>3.8889313202960106E-7</v>
      </c>
      <c r="H228" s="6" cm="1">
        <f t="array" ref="H228">_xlfn.XLOOKUP(1,
 (Census_raw!$C$4:$C$468='Figure 2&amp;3. imp_CN_ROW'!F228)*
 (Census_raw!$D$4:$D$468='Figure 2&amp;3. imp_CN_ROW'!$H$50),
 Census_raw!$E$4:$E$468
)
/SUMIF(Census_raw!$D$4:$D$468, 'Figure 2&amp;3. imp_CN_ROW'!$H$50, Census_raw!$E$4:$E$468)</f>
        <v>5.8032692030237411E-8</v>
      </c>
      <c r="I228" s="3">
        <f t="shared" si="6"/>
        <v>-3.3086043999936366E-7</v>
      </c>
      <c r="K228" t="s">
        <v>189</v>
      </c>
      <c r="L228" s="6">
        <v>3.8973895496226889E-5</v>
      </c>
      <c r="M228" s="6">
        <v>2.1128059457530142E-5</v>
      </c>
      <c r="N228" s="17">
        <v>-1.7845836038696747E-5</v>
      </c>
    </row>
    <row r="229" spans="6:14" x14ac:dyDescent="0.25">
      <c r="F229" s="8" t="s">
        <v>236</v>
      </c>
      <c r="G229" s="6" cm="1">
        <f t="array" ref="G229">_xlfn.XLOOKUP(1,
 (Census_raw!$C$4:$C$468='Figure 2&amp;3. imp_CN_ROW'!F229)*
 (Census_raw!$D$4:$D$468='Figure 2&amp;3. imp_CN_ROW'!$G$50),
 Census_raw!$E$4:$E$468
)
/SUMIF(Census_raw!$D$4:$D$468, 'Figure 2&amp;3. imp_CN_ROW'!$G$50, Census_raw!$E$4:$E$468)</f>
        <v>8.0645483725804538E-3</v>
      </c>
      <c r="H229" s="6" cm="1">
        <f t="array" ref="H229">_xlfn.XLOOKUP(1,
 (Census_raw!$C$4:$C$468='Figure 2&amp;3. imp_CN_ROW'!F229)*
 (Census_raw!$D$4:$D$468='Figure 2&amp;3. imp_CN_ROW'!$H$50),
 Census_raw!$E$4:$E$468
)
/SUMIF(Census_raw!$D$4:$D$468, 'Figure 2&amp;3. imp_CN_ROW'!$H$50, Census_raw!$E$4:$E$468)</f>
        <v>3.0698143498230552E-3</v>
      </c>
      <c r="I229" s="3">
        <f t="shared" si="6"/>
        <v>-4.9947340227573991E-3</v>
      </c>
      <c r="K229" t="s">
        <v>219</v>
      </c>
      <c r="L229" s="6">
        <v>2.7823108747585922E-5</v>
      </c>
      <c r="M229" s="6">
        <v>9.0564014306382111E-6</v>
      </c>
      <c r="N229" s="17">
        <v>-1.8766707316947711E-5</v>
      </c>
    </row>
    <row r="230" spans="6:14" x14ac:dyDescent="0.25">
      <c r="F230" s="8" t="s">
        <v>119</v>
      </c>
      <c r="G230" s="6" cm="1">
        <f t="array" ref="G230">_xlfn.XLOOKUP(1,
 (Census_raw!$C$4:$C$468='Figure 2&amp;3. imp_CN_ROW'!F230)*
 (Census_raw!$D$4:$D$468='Figure 2&amp;3. imp_CN_ROW'!$G$50),
 Census_raw!$E$4:$E$468
)
/SUMIF(Census_raw!$D$4:$D$468, 'Figure 2&amp;3. imp_CN_ROW'!$G$50, Census_raw!$E$4:$E$468)</f>
        <v>3.0946302489265493E-5</v>
      </c>
      <c r="H230" s="6" cm="1">
        <f t="array" ref="H230">_xlfn.XLOOKUP(1,
 (Census_raw!$C$4:$C$468='Figure 2&amp;3. imp_CN_ROW'!F230)*
 (Census_raw!$D$4:$D$468='Figure 2&amp;3. imp_CN_ROW'!$H$50),
 Census_raw!$E$4:$E$468
)
/SUMIF(Census_raw!$D$4:$D$468, 'Figure 2&amp;3. imp_CN_ROW'!$H$50, Census_raw!$E$4:$E$468)</f>
        <v>6.3802431526183178E-5</v>
      </c>
      <c r="I230" s="3">
        <f t="shared" si="6"/>
        <v>3.2856129036917685E-5</v>
      </c>
      <c r="K230" t="s">
        <v>197</v>
      </c>
      <c r="L230" s="6">
        <v>1.0910412076028514E-4</v>
      </c>
      <c r="M230" s="6">
        <v>8.9149917815456729E-5</v>
      </c>
      <c r="N230" s="17">
        <v>-1.9954202944828415E-5</v>
      </c>
    </row>
    <row r="231" spans="6:14" x14ac:dyDescent="0.25">
      <c r="F231" s="8" t="s">
        <v>89</v>
      </c>
      <c r="G231" s="6" cm="1">
        <f t="array" ref="G231">_xlfn.XLOOKUP(1,
 (Census_raw!$C$4:$C$468='Figure 2&amp;3. imp_CN_ROW'!F231)*
 (Census_raw!$D$4:$D$468='Figure 2&amp;3. imp_CN_ROW'!$G$50),
 Census_raw!$E$4:$E$468
)
/SUMIF(Census_raw!$D$4:$D$468, 'Figure 2&amp;3. imp_CN_ROW'!$G$50, Census_raw!$E$4:$E$468)</f>
        <v>1.2501767733843913E-4</v>
      </c>
      <c r="H231" s="6" cm="1">
        <f t="array" ref="H231">_xlfn.XLOOKUP(1,
 (Census_raw!$C$4:$C$468='Figure 2&amp;3. imp_CN_ROW'!F231)*
 (Census_raw!$D$4:$D$468='Figure 2&amp;3. imp_CN_ROW'!$H$50),
 Census_raw!$E$4:$E$468
)
/SUMIF(Census_raw!$D$4:$D$468, 'Figure 2&amp;3. imp_CN_ROW'!$H$50, Census_raw!$E$4:$E$468)</f>
        <v>2.7637353938013084E-4</v>
      </c>
      <c r="I231" s="3">
        <f t="shared" si="6"/>
        <v>1.5135586204169171E-4</v>
      </c>
      <c r="K231" t="s">
        <v>93</v>
      </c>
      <c r="L231" s="6">
        <v>5.4826462790410974E-5</v>
      </c>
      <c r="M231" s="6">
        <v>3.0536432202734594E-5</v>
      </c>
      <c r="N231" s="17">
        <v>-2.429003058767638E-5</v>
      </c>
    </row>
    <row r="232" spans="6:14" x14ac:dyDescent="0.25">
      <c r="F232" s="8" t="s">
        <v>228</v>
      </c>
      <c r="G232" s="6" cm="1">
        <f t="array" ref="G232">_xlfn.XLOOKUP(1,
 (Census_raw!$C$4:$C$468='Figure 2&amp;3. imp_CN_ROW'!F232)*
 (Census_raw!$D$4:$D$468='Figure 2&amp;3. imp_CN_ROW'!$G$50),
 Census_raw!$E$4:$E$468
)
/SUMIF(Census_raw!$D$4:$D$468, 'Figure 2&amp;3. imp_CN_ROW'!$G$50, Census_raw!$E$4:$E$468)</f>
        <v>5.4023755507346475E-6</v>
      </c>
      <c r="H232" s="6" cm="1">
        <f t="array" ref="H232">_xlfn.XLOOKUP(1,
 (Census_raw!$C$4:$C$468='Figure 2&amp;3. imp_CN_ROW'!F232)*
 (Census_raw!$D$4:$D$468='Figure 2&amp;3. imp_CN_ROW'!$H$50),
 Census_raw!$E$4:$E$468
)
/SUMIF(Census_raw!$D$4:$D$468, 'Figure 2&amp;3. imp_CN_ROW'!$H$50, Census_raw!$E$4:$E$468)</f>
        <v>1.2613650434760802E-6</v>
      </c>
      <c r="I232" s="3">
        <f t="shared" si="6"/>
        <v>-4.1410105072585677E-6</v>
      </c>
      <c r="K232" t="s">
        <v>213</v>
      </c>
      <c r="L232" s="6">
        <v>3.7166631575494427E-5</v>
      </c>
      <c r="M232" s="6">
        <v>1.2217262483019336E-5</v>
      </c>
      <c r="N232" s="17">
        <v>-2.494936909247509E-5</v>
      </c>
    </row>
    <row r="233" spans="6:14" x14ac:dyDescent="0.25">
      <c r="F233" s="8" t="s">
        <v>166</v>
      </c>
      <c r="G233" s="6" cm="1">
        <f t="array" ref="G233">_xlfn.XLOOKUP(1,
 (Census_raw!$C$4:$C$468='Figure 2&amp;3. imp_CN_ROW'!F233)*
 (Census_raw!$D$4:$D$468='Figure 2&amp;3. imp_CN_ROW'!$G$50),
 Census_raw!$E$4:$E$468
)
/SUMIF(Census_raw!$D$4:$D$468, 'Figure 2&amp;3. imp_CN_ROW'!$G$50, Census_raw!$E$4:$E$468)</f>
        <v>1.2885123830480286E-5</v>
      </c>
      <c r="H233" s="6" cm="1">
        <f t="array" ref="H233">_xlfn.XLOOKUP(1,
 (Census_raw!$C$4:$C$468='Figure 2&amp;3. imp_CN_ROW'!F233)*
 (Census_raw!$D$4:$D$468='Figure 2&amp;3. imp_CN_ROW'!$H$50),
 Census_raw!$E$4:$E$468
)
/SUMIF(Census_raw!$D$4:$D$468, 'Figure 2&amp;3. imp_CN_ROW'!$H$50, Census_raw!$E$4:$E$468)</f>
        <v>1.4783539119313635E-5</v>
      </c>
      <c r="I233" s="3">
        <f t="shared" si="6"/>
        <v>1.898415288833349E-6</v>
      </c>
      <c r="K233" t="s">
        <v>141</v>
      </c>
      <c r="L233" s="6">
        <v>5.5801119761798558E-5</v>
      </c>
      <c r="M233" s="6">
        <v>2.9890748277680517E-5</v>
      </c>
      <c r="N233" s="17">
        <v>-2.5910371484118041E-5</v>
      </c>
    </row>
    <row r="234" spans="6:14" x14ac:dyDescent="0.25">
      <c r="F234" s="8" t="s">
        <v>32</v>
      </c>
      <c r="G234" s="6" cm="1">
        <f t="array" ref="G234">_xlfn.XLOOKUP(1,
 (Census_raw!$C$4:$C$468='Figure 2&amp;3. imp_CN_ROW'!F234)*
 (Census_raw!$D$4:$D$468='Figure 2&amp;3. imp_CN_ROW'!$G$50),
 Census_raw!$E$4:$E$468
)
/SUMIF(Census_raw!$D$4:$D$468, 'Figure 2&amp;3. imp_CN_ROW'!$G$50, Census_raw!$E$4:$E$468)</f>
        <v>8.2781085497743712E-3</v>
      </c>
      <c r="H234" s="6" cm="1">
        <f t="array" ref="H234">_xlfn.XLOOKUP(1,
 (Census_raw!$C$4:$C$468='Figure 2&amp;3. imp_CN_ROW'!F234)*
 (Census_raw!$D$4:$D$468='Figure 2&amp;3. imp_CN_ROW'!$H$50),
 Census_raw!$E$4:$E$468
)
/SUMIF(Census_raw!$D$4:$D$468, 'Figure 2&amp;3. imp_CN_ROW'!$H$50, Census_raw!$E$4:$E$468)</f>
        <v>1.1154716717560829E-2</v>
      </c>
      <c r="I234" s="3">
        <f t="shared" si="6"/>
        <v>2.8766081677864576E-3</v>
      </c>
      <c r="K234" t="s">
        <v>208</v>
      </c>
      <c r="L234" s="6">
        <v>2.6264955426863901E-5</v>
      </c>
      <c r="M234" s="6">
        <v>2.0616426732830537E-7</v>
      </c>
      <c r="N234" s="17">
        <v>-2.6058791159535597E-5</v>
      </c>
    </row>
    <row r="235" spans="6:14" x14ac:dyDescent="0.25">
      <c r="F235" s="8" t="s">
        <v>142</v>
      </c>
      <c r="G235" s="6" cm="1">
        <f t="array" ref="G235">_xlfn.XLOOKUP(1,
 (Census_raw!$C$4:$C$468='Figure 2&amp;3. imp_CN_ROW'!F235)*
 (Census_raw!$D$4:$D$468='Figure 2&amp;3. imp_CN_ROW'!$G$50),
 Census_raw!$E$4:$E$468
)
/SUMIF(Census_raw!$D$4:$D$468, 'Figure 2&amp;3. imp_CN_ROW'!$G$50, Census_raw!$E$4:$E$468)</f>
        <v>3.0406580024150065E-5</v>
      </c>
      <c r="H235" s="6" cm="1">
        <f t="array" ref="H235">_xlfn.XLOOKUP(1,
 (Census_raw!$C$4:$C$468='Figure 2&amp;3. imp_CN_ROW'!F235)*
 (Census_raw!$D$4:$D$468='Figure 2&amp;3. imp_CN_ROW'!$H$50),
 Census_raw!$E$4:$E$468
)
/SUMIF(Census_raw!$D$4:$D$468, 'Figure 2&amp;3. imp_CN_ROW'!$H$50, Census_raw!$E$4:$E$468)</f>
        <v>3.9044211050821582E-5</v>
      </c>
      <c r="I235" s="3">
        <f t="shared" si="6"/>
        <v>8.6376310266715173E-6</v>
      </c>
      <c r="K235" t="s">
        <v>168</v>
      </c>
      <c r="L235" s="6">
        <v>2.6970144396762889E-5</v>
      </c>
      <c r="M235" s="6">
        <v>4.0505282038073507E-7</v>
      </c>
      <c r="N235" s="17">
        <v>-2.6565091576382152E-5</v>
      </c>
    </row>
    <row r="236" spans="6:14" x14ac:dyDescent="0.25">
      <c r="F236" s="8" t="s">
        <v>57</v>
      </c>
      <c r="G236" s="6" cm="1">
        <f t="array" ref="G236">_xlfn.XLOOKUP(1,
 (Census_raw!$C$4:$C$468='Figure 2&amp;3. imp_CN_ROW'!F236)*
 (Census_raw!$D$4:$D$468='Figure 2&amp;3. imp_CN_ROW'!$G$50),
 Census_raw!$E$4:$E$468
)
/SUMIF(Census_raw!$D$4:$D$468, 'Figure 2&amp;3. imp_CN_ROW'!$G$50, Census_raw!$E$4:$E$468)</f>
        <v>1.303090987679692E-3</v>
      </c>
      <c r="H236" s="6" cm="1">
        <f t="array" ref="H236">_xlfn.XLOOKUP(1,
 (Census_raw!$C$4:$C$468='Figure 2&amp;3. imp_CN_ROW'!F236)*
 (Census_raw!$D$4:$D$468='Figure 2&amp;3. imp_CN_ROW'!$H$50),
 Census_raw!$E$4:$E$468
)
/SUMIF(Census_raw!$D$4:$D$468, 'Figure 2&amp;3. imp_CN_ROW'!$H$50, Census_raw!$E$4:$E$468)</f>
        <v>1.9290764692819113E-3</v>
      </c>
      <c r="I236" s="3">
        <f t="shared" si="6"/>
        <v>6.2598548160221939E-4</v>
      </c>
      <c r="K236" t="s">
        <v>230</v>
      </c>
      <c r="L236" s="6">
        <v>5.1687120501968025E-5</v>
      </c>
      <c r="M236" s="6">
        <v>2.3001379348250721E-5</v>
      </c>
      <c r="N236" s="17">
        <v>-2.8685741153717304E-5</v>
      </c>
    </row>
    <row r="237" spans="6:14" x14ac:dyDescent="0.25">
      <c r="F237" s="8" t="s">
        <v>59</v>
      </c>
      <c r="G237" s="6" cm="1">
        <f t="array" ref="G237">_xlfn.XLOOKUP(1,
 (Census_raw!$C$4:$C$468='Figure 2&amp;3. imp_CN_ROW'!F237)*
 (Census_raw!$D$4:$D$468='Figure 2&amp;3. imp_CN_ROW'!$G$50),
 Census_raw!$E$4:$E$468
)
/SUMIF(Census_raw!$D$4:$D$468, 'Figure 2&amp;3. imp_CN_ROW'!$G$50, Census_raw!$E$4:$E$468)</f>
        <v>3.2496009548562939E-4</v>
      </c>
      <c r="H237" s="6" cm="1">
        <f t="array" ref="H237">_xlfn.XLOOKUP(1,
 (Census_raw!$C$4:$C$468='Figure 2&amp;3. imp_CN_ROW'!F237)*
 (Census_raw!$D$4:$D$468='Figure 2&amp;3. imp_CN_ROW'!$H$50),
 Census_raw!$E$4:$E$468
)
/SUMIF(Census_raw!$D$4:$D$468, 'Figure 2&amp;3. imp_CN_ROW'!$H$50, Census_raw!$E$4:$E$468)</f>
        <v>9.2382943812188538E-4</v>
      </c>
      <c r="I237" s="3">
        <f t="shared" si="6"/>
        <v>5.9886934263625599E-4</v>
      </c>
      <c r="K237" t="s">
        <v>173</v>
      </c>
      <c r="L237" s="6">
        <v>1.4419865840304872E-4</v>
      </c>
      <c r="M237" s="6">
        <v>1.1157194718926611E-4</v>
      </c>
      <c r="N237" s="17">
        <v>-3.2626711213782606E-5</v>
      </c>
    </row>
    <row r="238" spans="6:14" x14ac:dyDescent="0.25">
      <c r="F238" s="8" t="s">
        <v>214</v>
      </c>
      <c r="G238" s="6" cm="1">
        <f t="array" ref="G238">_xlfn.XLOOKUP(1,
 (Census_raw!$C$4:$C$468='Figure 2&amp;3. imp_CN_ROW'!F238)*
 (Census_raw!$D$4:$D$468='Figure 2&amp;3. imp_CN_ROW'!$G$50),
 Census_raw!$E$4:$E$468
)
/SUMIF(Census_raw!$D$4:$D$468, 'Figure 2&amp;3. imp_CN_ROW'!$G$50, Census_raw!$E$4:$E$468)</f>
        <v>1.446474842242625E-6</v>
      </c>
      <c r="H238" s="6" cm="1">
        <f t="array" ref="H238">_xlfn.XLOOKUP(1,
 (Census_raw!$C$4:$C$468='Figure 2&amp;3. imp_CN_ROW'!F238)*
 (Census_raw!$D$4:$D$468='Figure 2&amp;3. imp_CN_ROW'!$H$50),
 Census_raw!$E$4:$E$468
)
/SUMIF(Census_raw!$D$4:$D$468, 'Figure 2&amp;3. imp_CN_ROW'!$H$50, Census_raw!$E$4:$E$468)</f>
        <v>4.687636259785167E-7</v>
      </c>
      <c r="I238" s="3">
        <f t="shared" si="6"/>
        <v>-9.7771121626410826E-7</v>
      </c>
      <c r="K238" t="s">
        <v>126</v>
      </c>
      <c r="L238" s="6">
        <v>9.4979371033269457E-5</v>
      </c>
      <c r="M238" s="6">
        <v>6.0586769578403532E-5</v>
      </c>
      <c r="N238" s="17">
        <v>-3.4392601454865925E-5</v>
      </c>
    </row>
    <row r="239" spans="6:14" x14ac:dyDescent="0.25">
      <c r="F239" s="8" t="s">
        <v>194</v>
      </c>
      <c r="G239" s="6" cm="1">
        <f t="array" ref="G239">_xlfn.XLOOKUP(1,
 (Census_raw!$C$4:$C$468='Figure 2&amp;3. imp_CN_ROW'!F239)*
 (Census_raw!$D$4:$D$468='Figure 2&amp;3. imp_CN_ROW'!$G$50),
 Census_raw!$E$4:$E$468
)
/SUMIF(Census_raw!$D$4:$D$468, 'Figure 2&amp;3. imp_CN_ROW'!$G$50, Census_raw!$E$4:$E$468)</f>
        <v>4.2181212904067625E-7</v>
      </c>
      <c r="H239" s="6" cm="1">
        <f t="array" ref="H239">_xlfn.XLOOKUP(1,
 (Census_raw!$C$4:$C$468='Figure 2&amp;3. imp_CN_ROW'!F239)*
 (Census_raw!$D$4:$D$468='Figure 2&amp;3. imp_CN_ROW'!$H$50),
 Census_raw!$E$4:$E$468
)
/SUMIF(Census_raw!$D$4:$D$468, 'Figure 2&amp;3. imp_CN_ROW'!$H$50, Census_raw!$E$4:$E$468)</f>
        <v>2.0515394663113627E-7</v>
      </c>
      <c r="I239" s="3">
        <f t="shared" si="6"/>
        <v>-2.1665818240953999E-7</v>
      </c>
      <c r="K239" t="s">
        <v>103</v>
      </c>
      <c r="L239" s="6">
        <v>6.4376126748102297E-5</v>
      </c>
      <c r="M239" s="6">
        <v>1.5885845549038695E-5</v>
      </c>
      <c r="N239" s="17">
        <v>-4.8490281199063605E-5</v>
      </c>
    </row>
    <row r="240" spans="6:14" x14ac:dyDescent="0.25">
      <c r="F240" s="8" t="s">
        <v>42</v>
      </c>
      <c r="G240" s="6" cm="1">
        <f t="array" ref="G240">_xlfn.XLOOKUP(1,
 (Census_raw!$C$4:$C$468='Figure 2&amp;3. imp_CN_ROW'!F240)*
 (Census_raw!$D$4:$D$468='Figure 2&amp;3. imp_CN_ROW'!$G$50),
 Census_raw!$E$4:$E$468
)
/SUMIF(Census_raw!$D$4:$D$468, 'Figure 2&amp;3. imp_CN_ROW'!$G$50, Census_raw!$E$4:$E$468)</f>
        <v>3.3062283710636282E-3</v>
      </c>
      <c r="H240" s="6" cm="1">
        <f t="array" ref="H240">_xlfn.XLOOKUP(1,
 (Census_raw!$C$4:$C$468='Figure 2&amp;3. imp_CN_ROW'!F240)*
 (Census_raw!$D$4:$D$468='Figure 2&amp;3. imp_CN_ROW'!$H$50),
 Census_raw!$E$4:$E$468
)
/SUMIF(Census_raw!$D$4:$D$468, 'Figure 2&amp;3. imp_CN_ROW'!$H$50, Census_raw!$E$4:$E$468)</f>
        <v>4.818923767248985E-3</v>
      </c>
      <c r="I240" s="3">
        <f t="shared" si="6"/>
        <v>1.5126953961853568E-3</v>
      </c>
      <c r="K240" t="s">
        <v>191</v>
      </c>
      <c r="L240" s="6">
        <v>1.2323064130938708E-4</v>
      </c>
      <c r="M240" s="6">
        <v>6.8057271986675453E-5</v>
      </c>
      <c r="N240" s="17">
        <v>-5.5173369322711622E-5</v>
      </c>
    </row>
    <row r="241" spans="6:14" x14ac:dyDescent="0.25">
      <c r="F241" s="8" t="s">
        <v>170</v>
      </c>
      <c r="G241" s="6" cm="1">
        <f t="array" ref="G241">_xlfn.XLOOKUP(1,
 (Census_raw!$C$4:$C$468='Figure 2&amp;3. imp_CN_ROW'!F241)*
 (Census_raw!$D$4:$D$468='Figure 2&amp;3. imp_CN_ROW'!$G$50),
 Census_raw!$E$4:$E$468
)
/SUMIF(Census_raw!$D$4:$D$468, 'Figure 2&amp;3. imp_CN_ROW'!$G$50, Census_raw!$E$4:$E$468)</f>
        <v>1.1964610930484444E-7</v>
      </c>
      <c r="H241" s="6" cm="1">
        <f t="array" ref="H241">_xlfn.XLOOKUP(1,
 (Census_raw!$C$4:$C$468='Figure 2&amp;3. imp_CN_ROW'!F241)*
 (Census_raw!$D$4:$D$468='Figure 2&amp;3. imp_CN_ROW'!$H$50),
 Census_raw!$E$4:$E$468
)
/SUMIF(Census_raw!$D$4:$D$468, 'Figure 2&amp;3. imp_CN_ROW'!$H$50, Census_raw!$E$4:$E$468)</f>
        <v>6.4848946062086097E-7</v>
      </c>
      <c r="I241" s="3">
        <f t="shared" si="6"/>
        <v>5.288433513160165E-7</v>
      </c>
      <c r="K241" t="s">
        <v>35</v>
      </c>
      <c r="L241" s="6">
        <v>4.2560900539511705E-4</v>
      </c>
      <c r="M241" s="6">
        <v>3.6855712059948926E-4</v>
      </c>
      <c r="N241" s="17">
        <v>-5.705188479562779E-5</v>
      </c>
    </row>
    <row r="242" spans="6:14" x14ac:dyDescent="0.25">
      <c r="F242" s="8" t="s">
        <v>237</v>
      </c>
      <c r="G242" s="6" cm="1">
        <f t="array" ref="G242">_xlfn.XLOOKUP(1,
 (Census_raw!$C$4:$C$468='Figure 2&amp;3. imp_CN_ROW'!F242)*
 (Census_raw!$D$4:$D$468='Figure 2&amp;3. imp_CN_ROW'!$G$50),
 Census_raw!$E$4:$E$468
)
/SUMIF(Census_raw!$D$4:$D$468, 'Figure 2&amp;3. imp_CN_ROW'!$G$50, Census_raw!$E$4:$E$468)</f>
        <v>6.6925195460865103E-3</v>
      </c>
      <c r="H242" s="6" cm="1">
        <f t="array" ref="H242">_xlfn.XLOOKUP(1,
 (Census_raw!$C$4:$C$468='Figure 2&amp;3. imp_CN_ROW'!F242)*
 (Census_raw!$D$4:$D$468='Figure 2&amp;3. imp_CN_ROW'!$H$50),
 Census_raw!$E$4:$E$468
)
/SUMIF(Census_raw!$D$4:$D$468, 'Figure 2&amp;3. imp_CN_ROW'!$H$50, Census_raw!$E$4:$E$468)</f>
        <v>6.2475419951251989E-3</v>
      </c>
      <c r="I242" s="3">
        <f t="shared" si="6"/>
        <v>-4.4497755096131134E-4</v>
      </c>
      <c r="K242" t="s">
        <v>31</v>
      </c>
      <c r="L242" s="6">
        <v>9.0548002671205882E-5</v>
      </c>
      <c r="M242" s="6">
        <v>2.9701537548820007E-5</v>
      </c>
      <c r="N242" s="17">
        <v>-6.0846465122385871E-5</v>
      </c>
    </row>
    <row r="243" spans="6:14" x14ac:dyDescent="0.25">
      <c r="F243" s="8" t="s">
        <v>238</v>
      </c>
      <c r="G243" s="6" cm="1">
        <f t="array" ref="G243">_xlfn.XLOOKUP(1,
 (Census_raw!$C$4:$C$468='Figure 2&amp;3. imp_CN_ROW'!F243)*
 (Census_raw!$D$4:$D$468='Figure 2&amp;3. imp_CN_ROW'!$G$50),
 Census_raw!$E$4:$E$468
)
/SUMIF(Census_raw!$D$4:$D$468, 'Figure 2&amp;3. imp_CN_ROW'!$G$50, Census_raw!$E$4:$E$468)</f>
        <v>1.2149571955278749E-3</v>
      </c>
      <c r="H243" s="6" cm="1">
        <f t="array" ref="H243">_xlfn.XLOOKUP(1,
 (Census_raw!$C$4:$C$468='Figure 2&amp;3. imp_CN_ROW'!F243)*
 (Census_raw!$D$4:$D$468='Figure 2&amp;3. imp_CN_ROW'!$H$50),
 Census_raw!$E$4:$E$468
)
/SUMIF(Census_raw!$D$4:$D$468, 'Figure 2&amp;3. imp_CN_ROW'!$H$50, Census_raw!$E$4:$E$468)</f>
        <v>9.1115873662514296E-4</v>
      </c>
      <c r="I243" s="3">
        <f t="shared" ref="I243:I283" si="7">H243-G243</f>
        <v>-3.0379845890273198E-4</v>
      </c>
      <c r="K243" t="s">
        <v>52</v>
      </c>
      <c r="L243" s="6">
        <v>2.4231795174058809E-4</v>
      </c>
      <c r="M243" s="6">
        <v>1.8115549581013574E-4</v>
      </c>
      <c r="N243" s="17">
        <v>-6.116245593045235E-5</v>
      </c>
    </row>
    <row r="244" spans="6:14" x14ac:dyDescent="0.25">
      <c r="F244" s="8" t="s">
        <v>227</v>
      </c>
      <c r="G244" s="6" cm="1">
        <f t="array" ref="G244">_xlfn.XLOOKUP(1,
 (Census_raw!$C$4:$C$468='Figure 2&amp;3. imp_CN_ROW'!F244)*
 (Census_raw!$D$4:$D$468='Figure 2&amp;3. imp_CN_ROW'!$G$50),
 Census_raw!$E$4:$E$468
)
/SUMIF(Census_raw!$D$4:$D$468, 'Figure 2&amp;3. imp_CN_ROW'!$G$50, Census_raw!$E$4:$E$468)</f>
        <v>5.7387783189881719E-6</v>
      </c>
      <c r="H244" s="6" cm="1">
        <f t="array" ref="H244">_xlfn.XLOOKUP(1,
 (Census_raw!$C$4:$C$468='Figure 2&amp;3. imp_CN_ROW'!F244)*
 (Census_raw!$D$4:$D$468='Figure 2&amp;3. imp_CN_ROW'!$H$50),
 Census_raw!$E$4:$E$468
)
/SUMIF(Census_raw!$D$4:$D$468, 'Figure 2&amp;3. imp_CN_ROW'!$H$50, Census_raw!$E$4:$E$468)</f>
        <v>1.7578915561637378E-6</v>
      </c>
      <c r="I244" s="3">
        <f t="shared" si="7"/>
        <v>-3.9808867628244344E-6</v>
      </c>
      <c r="K244" t="s">
        <v>209</v>
      </c>
      <c r="L244" s="6">
        <v>1.2205352205583829E-4</v>
      </c>
      <c r="M244" s="6">
        <v>5.576934589996009E-5</v>
      </c>
      <c r="N244" s="17">
        <v>-6.6284176155878192E-5</v>
      </c>
    </row>
    <row r="245" spans="6:14" x14ac:dyDescent="0.25">
      <c r="F245" s="8" t="s">
        <v>235</v>
      </c>
      <c r="G245" s="6" cm="1">
        <f t="array" ref="G245">_xlfn.XLOOKUP(1,
 (Census_raw!$C$4:$C$468='Figure 2&amp;3. imp_CN_ROW'!F245)*
 (Census_raw!$D$4:$D$468='Figure 2&amp;3. imp_CN_ROW'!$G$50),
 Census_raw!$E$4:$E$468
)
/SUMIF(Census_raw!$D$4:$D$468, 'Figure 2&amp;3. imp_CN_ROW'!$G$50, Census_raw!$E$4:$E$468)</f>
        <v>2.0341749599334448E-5</v>
      </c>
      <c r="H245" s="6" cm="1">
        <f t="array" ref="H245">_xlfn.XLOOKUP(1,
 (Census_raw!$C$4:$C$468='Figure 2&amp;3. imp_CN_ROW'!F245)*
 (Census_raw!$D$4:$D$468='Figure 2&amp;3. imp_CN_ROW'!$H$50),
 Census_raw!$E$4:$E$468
)
/SUMIF(Census_raw!$D$4:$D$468, 'Figure 2&amp;3. imp_CN_ROW'!$H$50, Census_raw!$E$4:$E$468)</f>
        <v>5.9282614774632597E-6</v>
      </c>
      <c r="I245" s="3">
        <f t="shared" si="7"/>
        <v>-1.4413488121871189E-5</v>
      </c>
      <c r="K245" t="s">
        <v>187</v>
      </c>
      <c r="L245" s="6">
        <v>1.3179014900761656E-4</v>
      </c>
      <c r="M245" s="6">
        <v>4.9919196762645505E-5</v>
      </c>
      <c r="N245" s="17">
        <v>-8.1870952244971054E-5</v>
      </c>
    </row>
    <row r="246" spans="6:14" x14ac:dyDescent="0.25">
      <c r="F246" s="8" t="s">
        <v>232</v>
      </c>
      <c r="G246" s="6" cm="1">
        <f t="array" ref="G246">_xlfn.XLOOKUP(1,
 (Census_raw!$C$4:$C$468='Figure 2&amp;3. imp_CN_ROW'!F246)*
 (Census_raw!$D$4:$D$468='Figure 2&amp;3. imp_CN_ROW'!$G$50),
 Census_raw!$E$4:$E$468
)
/SUMIF(Census_raw!$D$4:$D$468, 'Figure 2&amp;3. imp_CN_ROW'!$G$50, Census_raw!$E$4:$E$468)</f>
        <v>1.6427957099543663E-5</v>
      </c>
      <c r="H246" s="6" cm="1">
        <f t="array" ref="H246">_xlfn.XLOOKUP(1,
 (Census_raw!$C$4:$C$468='Figure 2&amp;3. imp_CN_ROW'!F246)*
 (Census_raw!$D$4:$D$468='Figure 2&amp;3. imp_CN_ROW'!$H$50),
 Census_raw!$E$4:$E$468
)
/SUMIF(Census_raw!$D$4:$D$468, 'Figure 2&amp;3. imp_CN_ROW'!$H$50, Census_raw!$E$4:$E$468)</f>
        <v>3.8844995190165725E-6</v>
      </c>
      <c r="I246" s="3">
        <f t="shared" si="7"/>
        <v>-1.254345758052709E-5</v>
      </c>
      <c r="K246" t="s">
        <v>193</v>
      </c>
      <c r="L246" s="6">
        <v>6.3988468233402204E-4</v>
      </c>
      <c r="M246" s="6">
        <v>5.5506083289632267E-4</v>
      </c>
      <c r="N246" s="17">
        <v>-8.4823849437699363E-5</v>
      </c>
    </row>
    <row r="247" spans="6:14" x14ac:dyDescent="0.25">
      <c r="F247" s="8" t="s">
        <v>185</v>
      </c>
      <c r="G247" s="6" cm="1">
        <f t="array" ref="G247">_xlfn.XLOOKUP(1,
 (Census_raw!$C$4:$C$468='Figure 2&amp;3. imp_CN_ROW'!F247)*
 (Census_raw!$D$4:$D$468='Figure 2&amp;3. imp_CN_ROW'!$G$50),
 Census_raw!$E$4:$E$468
)
/SUMIF(Census_raw!$D$4:$D$468, 'Figure 2&amp;3. imp_CN_ROW'!$G$50, Census_raw!$E$4:$E$468)</f>
        <v>1.2360876717634914E-7</v>
      </c>
      <c r="H247" s="6" cm="1">
        <f t="array" ref="H247">_xlfn.XLOOKUP(1,
 (Census_raw!$C$4:$C$468='Figure 2&amp;3. imp_CN_ROW'!F247)*
 (Census_raw!$D$4:$D$468='Figure 2&amp;3. imp_CN_ROW'!$H$50),
 Census_raw!$E$4:$E$468
)
/SUMIF(Census_raw!$D$4:$D$468, 'Figure 2&amp;3. imp_CN_ROW'!$H$50, Census_raw!$E$4:$E$468)</f>
        <v>5.3159673193847946E-9</v>
      </c>
      <c r="I247" s="3">
        <f t="shared" si="7"/>
        <v>-1.1829279985696435E-7</v>
      </c>
      <c r="K247" t="s">
        <v>113</v>
      </c>
      <c r="L247" s="6">
        <v>2.7263475279466548E-3</v>
      </c>
      <c r="M247" s="6">
        <v>2.6411130784784603E-3</v>
      </c>
      <c r="N247" s="17">
        <v>-8.5234449468194438E-5</v>
      </c>
    </row>
    <row r="248" spans="6:14" x14ac:dyDescent="0.25">
      <c r="F248" s="8" t="s">
        <v>198</v>
      </c>
      <c r="G248" s="6" cm="1">
        <f t="array" ref="G248">_xlfn.XLOOKUP(1,
 (Census_raw!$C$4:$C$468='Figure 2&amp;3. imp_CN_ROW'!F248)*
 (Census_raw!$D$4:$D$468='Figure 2&amp;3. imp_CN_ROW'!$G$50),
 Census_raw!$E$4:$E$468
)
/SUMIF(Census_raw!$D$4:$D$468, 'Figure 2&amp;3. imp_CN_ROW'!$G$50, Census_raw!$E$4:$E$468)</f>
        <v>2.0968525302075969E-6</v>
      </c>
      <c r="H248" s="6" cm="1">
        <f t="array" ref="H248">_xlfn.XLOOKUP(1,
 (Census_raw!$C$4:$C$468='Figure 2&amp;3. imp_CN_ROW'!F248)*
 (Census_raw!$D$4:$D$468='Figure 2&amp;3. imp_CN_ROW'!$H$50),
 Census_raw!$E$4:$E$468
)
/SUMIF(Census_raw!$D$4:$D$468, 'Figure 2&amp;3. imp_CN_ROW'!$H$50, Census_raw!$E$4:$E$468)</f>
        <v>1.8631756971080289E-6</v>
      </c>
      <c r="I248" s="3">
        <f t="shared" si="7"/>
        <v>-2.3367683309956799E-7</v>
      </c>
      <c r="K248" t="s">
        <v>44</v>
      </c>
      <c r="L248" s="6">
        <v>1.1876820769286326E-4</v>
      </c>
      <c r="M248" s="6">
        <v>1.7081542089292544E-5</v>
      </c>
      <c r="N248" s="17">
        <v>-1.0168666560357072E-4</v>
      </c>
    </row>
    <row r="249" spans="6:14" x14ac:dyDescent="0.25">
      <c r="F249" s="8" t="s">
        <v>220</v>
      </c>
      <c r="G249" s="6" cm="1">
        <f t="array" ref="G249">_xlfn.XLOOKUP(1,
 (Census_raw!$C$4:$C$468='Figure 2&amp;3. imp_CN_ROW'!F249)*
 (Census_raw!$D$4:$D$468='Figure 2&amp;3. imp_CN_ROW'!$G$50),
 Census_raw!$E$4:$E$468
)
/SUMIF(Census_raw!$D$4:$D$468, 'Figure 2&amp;3. imp_CN_ROW'!$G$50, Census_raw!$E$4:$E$468)</f>
        <v>5.5789042438875765E-6</v>
      </c>
      <c r="H249" s="6" cm="1">
        <f t="array" ref="H249">_xlfn.XLOOKUP(1,
 (Census_raw!$C$4:$C$468='Figure 2&amp;3. imp_CN_ROW'!F249)*
 (Census_raw!$D$4:$D$468='Figure 2&amp;3. imp_CN_ROW'!$H$50),
 Census_raw!$E$4:$E$468
)
/SUMIF(Census_raw!$D$4:$D$468, 'Figure 2&amp;3. imp_CN_ROW'!$H$50, Census_raw!$E$4:$E$468)</f>
        <v>3.7277428906732136E-6</v>
      </c>
      <c r="I249" s="3">
        <f t="shared" si="7"/>
        <v>-1.8511613532143629E-6</v>
      </c>
      <c r="K249" t="s">
        <v>41</v>
      </c>
      <c r="L249" s="6">
        <v>1.186270569731786E-4</v>
      </c>
      <c r="M249" s="6">
        <v>5.5925961124392483E-6</v>
      </c>
      <c r="N249" s="17">
        <v>-1.1303446086073936E-4</v>
      </c>
    </row>
    <row r="250" spans="6:14" x14ac:dyDescent="0.25">
      <c r="F250" s="8" t="s">
        <v>231</v>
      </c>
      <c r="G250" s="6" cm="1">
        <f t="array" ref="G250">_xlfn.XLOOKUP(1,
 (Census_raw!$C$4:$C$468='Figure 2&amp;3. imp_CN_ROW'!F250)*
 (Census_raw!$D$4:$D$468='Figure 2&amp;3. imp_CN_ROW'!$G$50),
 Census_raw!$E$4:$E$468
)
/SUMIF(Census_raw!$D$4:$D$468, 'Figure 2&amp;3. imp_CN_ROW'!$G$50, Census_raw!$E$4:$E$468)</f>
        <v>2.8802201108978107E-5</v>
      </c>
      <c r="H250" s="6" cm="1">
        <f t="array" ref="H250">_xlfn.XLOOKUP(1,
 (Census_raw!$C$4:$C$468='Figure 2&amp;3. imp_CN_ROW'!F250)*
 (Census_raw!$D$4:$D$468='Figure 2&amp;3. imp_CN_ROW'!$H$50),
 Census_raw!$E$4:$E$468
)
/SUMIF(Census_raw!$D$4:$D$468, 'Figure 2&amp;3. imp_CN_ROW'!$H$50, Census_raw!$E$4:$E$468)</f>
        <v>2.1923490709817286E-5</v>
      </c>
      <c r="I250" s="3">
        <f t="shared" si="7"/>
        <v>-6.8787103991608202E-6</v>
      </c>
      <c r="K250" t="s">
        <v>199</v>
      </c>
      <c r="L250" s="6">
        <v>3.1751578597031502E-4</v>
      </c>
      <c r="M250" s="6">
        <v>2.036149500857133E-4</v>
      </c>
      <c r="N250" s="17">
        <v>-1.1390083588460172E-4</v>
      </c>
    </row>
    <row r="251" spans="6:14" x14ac:dyDescent="0.25">
      <c r="F251" s="8" t="s">
        <v>177</v>
      </c>
      <c r="G251" s="6" cm="1">
        <f t="array" ref="G251">_xlfn.XLOOKUP(1,
 (Census_raw!$C$4:$C$468='Figure 2&amp;3. imp_CN_ROW'!F251)*
 (Census_raw!$D$4:$D$468='Figure 2&amp;3. imp_CN_ROW'!$G$50),
 Census_raw!$E$4:$E$468
)
/SUMIF(Census_raw!$D$4:$D$468, 'Figure 2&amp;3. imp_CN_ROW'!$G$50, Census_raw!$E$4:$E$468)</f>
        <v>9.3229957386755166E-9</v>
      </c>
      <c r="H251" s="6" cm="1">
        <f t="array" ref="H251">_xlfn.XLOOKUP(1,
 (Census_raw!$C$4:$C$468='Figure 2&amp;3. imp_CN_ROW'!F251)*
 (Census_raw!$D$4:$D$468='Figure 2&amp;3. imp_CN_ROW'!$H$50),
 Census_raw!$E$4:$E$468
)
/SUMIF(Census_raw!$D$4:$D$468, 'Figure 2&amp;3. imp_CN_ROW'!$H$50, Census_raw!$E$4:$E$468)</f>
        <v>5.612827703890587E-9</v>
      </c>
      <c r="I251" s="3">
        <f t="shared" si="7"/>
        <v>-3.7101680347849296E-9</v>
      </c>
      <c r="K251" t="s">
        <v>117</v>
      </c>
      <c r="L251" s="6">
        <v>1.5213098263501499E-4</v>
      </c>
      <c r="M251" s="6">
        <v>2.7976396953557926E-5</v>
      </c>
      <c r="N251" s="17">
        <v>-1.2415458568145707E-4</v>
      </c>
    </row>
    <row r="252" spans="6:14" x14ac:dyDescent="0.25">
      <c r="F252" s="8" t="s">
        <v>100</v>
      </c>
      <c r="G252" s="6" cm="1">
        <f t="array" ref="G252">_xlfn.XLOOKUP(1,
 (Census_raw!$C$4:$C$468='Figure 2&amp;3. imp_CN_ROW'!F252)*
 (Census_raw!$D$4:$D$468='Figure 2&amp;3. imp_CN_ROW'!$G$50),
 Census_raw!$E$4:$E$468
)
/SUMIF(Census_raw!$D$4:$D$468, 'Figure 2&amp;3. imp_CN_ROW'!$G$50, Census_raw!$E$4:$E$468)</f>
        <v>4.5945853043135093E-3</v>
      </c>
      <c r="H252" s="6" cm="1">
        <f t="array" ref="H252">_xlfn.XLOOKUP(1,
 (Census_raw!$C$4:$C$468='Figure 2&amp;3. imp_CN_ROW'!F252)*
 (Census_raw!$D$4:$D$468='Figure 2&amp;3. imp_CN_ROW'!$H$50),
 Census_raw!$E$4:$E$468
)
/SUMIF(Census_raw!$D$4:$D$468, 'Figure 2&amp;3. imp_CN_ROW'!$H$50, Census_raw!$E$4:$E$468)</f>
        <v>4.6986248917909555E-3</v>
      </c>
      <c r="I252" s="3">
        <f t="shared" si="7"/>
        <v>1.0403958747744625E-4</v>
      </c>
      <c r="K252" t="s">
        <v>226</v>
      </c>
      <c r="L252" s="6">
        <v>4.5558348602351827E-4</v>
      </c>
      <c r="M252" s="6">
        <v>3.2912265876087137E-4</v>
      </c>
      <c r="N252" s="17">
        <v>-1.264608272626469E-4</v>
      </c>
    </row>
    <row r="253" spans="6:14" x14ac:dyDescent="0.25">
      <c r="F253" s="8" t="s">
        <v>9</v>
      </c>
      <c r="G253" s="6" cm="1">
        <f t="array" ref="G253">_xlfn.XLOOKUP(1,
 (Census_raw!$C$4:$C$468='Figure 2&amp;3. imp_CN_ROW'!F253)*
 (Census_raw!$D$4:$D$468='Figure 2&amp;3. imp_CN_ROW'!$G$50),
 Census_raw!$E$4:$E$468
)
/SUMIF(Census_raw!$D$4:$D$468, 'Figure 2&amp;3. imp_CN_ROW'!$G$50, Census_raw!$E$4:$E$468)</f>
        <v>1.5375648479909198E-2</v>
      </c>
      <c r="H253" s="6" cm="1">
        <f t="array" ref="H253">_xlfn.XLOOKUP(1,
 (Census_raw!$C$4:$C$468='Figure 2&amp;3. imp_CN_ROW'!F253)*
 (Census_raw!$D$4:$D$468='Figure 2&amp;3. imp_CN_ROW'!$H$50),
 Census_raw!$E$4:$E$468
)
/SUMIF(Census_raw!$D$4:$D$468, 'Figure 2&amp;3. imp_CN_ROW'!$H$50, Census_raw!$E$4:$E$468)</f>
        <v>3.103224611495076E-2</v>
      </c>
      <c r="I253" s="3">
        <f t="shared" si="7"/>
        <v>1.5656597635041562E-2</v>
      </c>
      <c r="K253" t="s">
        <v>221</v>
      </c>
      <c r="L253" s="6">
        <v>1.7785531616617788E-3</v>
      </c>
      <c r="M253" s="6">
        <v>1.6356142728243966E-3</v>
      </c>
      <c r="N253" s="17">
        <v>-1.4293888883738217E-4</v>
      </c>
    </row>
    <row r="254" spans="6:14" x14ac:dyDescent="0.25">
      <c r="F254" s="8" t="s">
        <v>211</v>
      </c>
      <c r="G254" s="6" cm="1">
        <f t="array" ref="G254">_xlfn.XLOOKUP(1,
 (Census_raw!$C$4:$C$468='Figure 2&amp;3. imp_CN_ROW'!F254)*
 (Census_raw!$D$4:$D$468='Figure 2&amp;3. imp_CN_ROW'!$G$50),
 Census_raw!$E$4:$E$468
)
/SUMIF(Census_raw!$D$4:$D$468, 'Figure 2&amp;3. imp_CN_ROW'!$G$50, Census_raw!$E$4:$E$468)</f>
        <v>3.0057980253952709E-6</v>
      </c>
      <c r="H254" s="6" cm="1">
        <f t="array" ref="H254">_xlfn.XLOOKUP(1,
 (Census_raw!$C$4:$C$468='Figure 2&amp;3. imp_CN_ROW'!F254)*
 (Census_raw!$D$4:$D$468='Figure 2&amp;3. imp_CN_ROW'!$H$50),
 Census_raw!$E$4:$E$468
)
/SUMIF(Census_raw!$D$4:$D$468, 'Figure 2&amp;3. imp_CN_ROW'!$H$50, Census_raw!$E$4:$E$468)</f>
        <v>2.2130391272872445E-6</v>
      </c>
      <c r="I254" s="3">
        <f t="shared" si="7"/>
        <v>-7.9275889810802639E-7</v>
      </c>
      <c r="K254" t="s">
        <v>128</v>
      </c>
      <c r="L254" s="6">
        <v>2.5187242786348773E-3</v>
      </c>
      <c r="M254" s="6">
        <v>2.361062734112154E-3</v>
      </c>
      <c r="N254" s="17">
        <v>-1.5766154452272326E-4</v>
      </c>
    </row>
    <row r="255" spans="6:14" x14ac:dyDescent="0.25">
      <c r="F255" s="8" t="s">
        <v>5</v>
      </c>
      <c r="G255" s="6" cm="1">
        <f t="array" ref="G255">_xlfn.XLOOKUP(1,
 (Census_raw!$C$4:$C$468='Figure 2&amp;3. imp_CN_ROW'!F255)*
 (Census_raw!$D$4:$D$468='Figure 2&amp;3. imp_CN_ROW'!$G$50),
 Census_raw!$E$4:$E$468
)
/SUMIF(Census_raw!$D$4:$D$468, 'Figure 2&amp;3. imp_CN_ROW'!$G$50, Census_raw!$E$4:$E$468)</f>
        <v>1.8130307236039235E-2</v>
      </c>
      <c r="H255" s="6" cm="1">
        <f t="array" ref="H255">_xlfn.XLOOKUP(1,
 (Census_raw!$C$4:$C$468='Figure 2&amp;3. imp_CN_ROW'!F255)*
 (Census_raw!$D$4:$D$468='Figure 2&amp;3. imp_CN_ROW'!$H$50),
 Census_raw!$E$4:$E$468
)
/SUMIF(Census_raw!$D$4:$D$468, 'Figure 2&amp;3. imp_CN_ROW'!$H$50, Census_raw!$E$4:$E$468)</f>
        <v>5.8968863422450467E-2</v>
      </c>
      <c r="I255" s="3">
        <f t="shared" si="7"/>
        <v>4.0838556186411232E-2</v>
      </c>
      <c r="K255" t="s">
        <v>190</v>
      </c>
      <c r="L255" s="6">
        <v>5.8644120423776921E-4</v>
      </c>
      <c r="M255" s="6">
        <v>4.0099161954840982E-4</v>
      </c>
      <c r="N255" s="17">
        <v>-1.8544958468935939E-4</v>
      </c>
    </row>
    <row r="256" spans="6:14" x14ac:dyDescent="0.25">
      <c r="F256" s="8" t="s">
        <v>196</v>
      </c>
      <c r="G256" s="6" cm="1">
        <f t="array" ref="G256">_xlfn.XLOOKUP(1,
 (Census_raw!$C$4:$C$468='Figure 2&amp;3. imp_CN_ROW'!F256)*
 (Census_raw!$D$4:$D$468='Figure 2&amp;3. imp_CN_ROW'!$G$50),
 Census_raw!$E$4:$E$468
)
/SUMIF(Census_raw!$D$4:$D$468, 'Figure 2&amp;3. imp_CN_ROW'!$G$50, Census_raw!$E$4:$E$468)</f>
        <v>3.9816953843508767E-7</v>
      </c>
      <c r="H256" s="6" cm="1">
        <f t="array" ref="H256">_xlfn.XLOOKUP(1,
 (Census_raw!$C$4:$C$468='Figure 2&amp;3. imp_CN_ROW'!F256)*
 (Census_raw!$D$4:$D$468='Figure 2&amp;3. imp_CN_ROW'!$H$50),
 Census_raw!$E$4:$E$468
)
/SUMIF(Census_raw!$D$4:$D$468, 'Figure 2&amp;3. imp_CN_ROW'!$H$50, Census_raw!$E$4:$E$468)</f>
        <v>1.6463835938050398E-7</v>
      </c>
      <c r="I256" s="3">
        <f t="shared" si="7"/>
        <v>-2.3353117905458369E-7</v>
      </c>
      <c r="K256" t="s">
        <v>153</v>
      </c>
      <c r="L256" s="6">
        <v>1.7158826810873479E-3</v>
      </c>
      <c r="M256" s="6">
        <v>1.5148004821972589E-3</v>
      </c>
      <c r="N256" s="17">
        <v>-2.0108219889008907E-4</v>
      </c>
    </row>
    <row r="257" spans="6:14" x14ac:dyDescent="0.25">
      <c r="F257" s="8" t="s">
        <v>127</v>
      </c>
      <c r="G257" s="6" cm="1">
        <f t="array" ref="G257">_xlfn.XLOOKUP(1,
 (Census_raw!$C$4:$C$468='Figure 2&amp;3. imp_CN_ROW'!F257)*
 (Census_raw!$D$4:$D$468='Figure 2&amp;3. imp_CN_ROW'!$G$50),
 Census_raw!$E$4:$E$468
)
/SUMIF(Census_raw!$D$4:$D$468, 'Figure 2&amp;3. imp_CN_ROW'!$G$50, Census_raw!$E$4:$E$468)</f>
        <v>5.2857302219122421E-5</v>
      </c>
      <c r="H257" s="6" cm="1">
        <f t="array" ref="H257">_xlfn.XLOOKUP(1,
 (Census_raw!$C$4:$C$468='Figure 2&amp;3. imp_CN_ROW'!F257)*
 (Census_raw!$D$4:$D$468='Figure 2&amp;3. imp_CN_ROW'!$H$50),
 Census_raw!$E$4:$E$468
)
/SUMIF(Census_raw!$D$4:$D$468, 'Figure 2&amp;3. imp_CN_ROW'!$H$50, Census_raw!$E$4:$E$468)</f>
        <v>7.0770620108078183E-5</v>
      </c>
      <c r="I257" s="3">
        <f t="shared" si="7"/>
        <v>1.7913317888955762E-5</v>
      </c>
      <c r="K257" t="s">
        <v>225</v>
      </c>
      <c r="L257" s="6">
        <v>2.1588019733177681E-3</v>
      </c>
      <c r="M257" s="6">
        <v>1.9395892390682865E-3</v>
      </c>
      <c r="N257" s="17">
        <v>-2.1921273424948162E-4</v>
      </c>
    </row>
    <row r="258" spans="6:14" x14ac:dyDescent="0.25">
      <c r="F258" s="8" t="s">
        <v>10</v>
      </c>
      <c r="G258" s="6" cm="1">
        <f t="array" ref="G258">_xlfn.XLOOKUP(1,
 (Census_raw!$C$4:$C$468='Figure 2&amp;3. imp_CN_ROW'!F258)*
 (Census_raw!$D$4:$D$468='Figure 2&amp;3. imp_CN_ROW'!$G$50),
 Census_raw!$E$4:$E$468
)
/SUMIF(Census_raw!$D$4:$D$468, 'Figure 2&amp;3. imp_CN_ROW'!$G$50, Census_raw!$E$4:$E$468)</f>
        <v>1.329654121934221E-2</v>
      </c>
      <c r="H258" s="6" cm="1">
        <f t="array" ref="H258">_xlfn.XLOOKUP(1,
 (Census_raw!$C$4:$C$468='Figure 2&amp;3. imp_CN_ROW'!F258)*
 (Census_raw!$D$4:$D$468='Figure 2&amp;3. imp_CN_ROW'!$H$50),
 Census_raw!$E$4:$E$468
)
/SUMIF(Census_raw!$D$4:$D$468, 'Figure 2&amp;3. imp_CN_ROW'!$H$50, Census_raw!$E$4:$E$468)</f>
        <v>2.6740945026067532E-2</v>
      </c>
      <c r="I258" s="3">
        <f t="shared" si="7"/>
        <v>1.3444403806725323E-2</v>
      </c>
      <c r="K258" t="s">
        <v>82</v>
      </c>
      <c r="L258" s="6">
        <v>2.2463344399380921E-4</v>
      </c>
      <c r="M258" s="6">
        <v>4.8764968456280539E-6</v>
      </c>
      <c r="N258" s="17">
        <v>-2.1975694714818116E-4</v>
      </c>
    </row>
    <row r="259" spans="6:14" x14ac:dyDescent="0.25">
      <c r="F259" s="8" t="s">
        <v>167</v>
      </c>
      <c r="G259" s="6" cm="1">
        <f t="array" ref="G259">_xlfn.XLOOKUP(1,
 (Census_raw!$C$4:$C$468='Figure 2&amp;3. imp_CN_ROW'!F259)*
 (Census_raw!$D$4:$D$468='Figure 2&amp;3. imp_CN_ROW'!$G$50),
 Census_raw!$E$4:$E$468
)
/SUMIF(Census_raw!$D$4:$D$468, 'Figure 2&amp;3. imp_CN_ROW'!$G$50, Census_raw!$E$4:$E$468)</f>
        <v>2.3459045729827411E-6</v>
      </c>
      <c r="H259" s="6" cm="1">
        <f t="array" ref="H259">_xlfn.XLOOKUP(1,
 (Census_raw!$C$4:$C$468='Figure 2&amp;3. imp_CN_ROW'!F259)*
 (Census_raw!$D$4:$D$468='Figure 2&amp;3. imp_CN_ROW'!$H$50),
 Census_raw!$E$4:$E$468
)
/SUMIF(Census_raw!$D$4:$D$468, 'Figure 2&amp;3. imp_CN_ROW'!$H$50, Census_raw!$E$4:$E$468)</f>
        <v>3.5231973028971097E-6</v>
      </c>
      <c r="I259" s="3">
        <f t="shared" si="7"/>
        <v>1.1772927299143686E-6</v>
      </c>
      <c r="K259" t="s">
        <v>159</v>
      </c>
      <c r="L259" s="6">
        <v>3.9280510583569717E-4</v>
      </c>
      <c r="M259" s="6">
        <v>1.5705447621314783E-4</v>
      </c>
      <c r="N259" s="17">
        <v>-2.3575062962254934E-4</v>
      </c>
    </row>
    <row r="260" spans="6:14" x14ac:dyDescent="0.25">
      <c r="F260" s="8" t="s">
        <v>129</v>
      </c>
      <c r="G260" s="6" cm="1">
        <f t="array" ref="G260">_xlfn.XLOOKUP(1,
 (Census_raw!$C$4:$C$468='Figure 2&amp;3. imp_CN_ROW'!F260)*
 (Census_raw!$D$4:$D$468='Figure 2&amp;3. imp_CN_ROW'!$G$50),
 Census_raw!$E$4:$E$468
)
/SUMIF(Census_raw!$D$4:$D$468, 'Figure 2&amp;3. imp_CN_ROW'!$G$50, Census_raw!$E$4:$E$468)</f>
        <v>6.2480570057025877E-6</v>
      </c>
      <c r="H260" s="6" cm="1">
        <f t="array" ref="H260">_xlfn.XLOOKUP(1,
 (Census_raw!$C$4:$C$468='Figure 2&amp;3. imp_CN_ROW'!F260)*
 (Census_raw!$D$4:$D$468='Figure 2&amp;3. imp_CN_ROW'!$H$50),
 Census_raw!$E$4:$E$468
)
/SUMIF(Census_raw!$D$4:$D$468, 'Figure 2&amp;3. imp_CN_ROW'!$H$50, Census_raw!$E$4:$E$468)</f>
        <v>2.3785447347121487E-5</v>
      </c>
      <c r="I260" s="3">
        <f t="shared" si="7"/>
        <v>1.7537390341418901E-5</v>
      </c>
      <c r="K260" t="s">
        <v>56</v>
      </c>
      <c r="L260" s="6">
        <v>3.3014747793327535E-4</v>
      </c>
      <c r="M260" s="6">
        <v>6.6940885767530239E-5</v>
      </c>
      <c r="N260" s="17">
        <v>-2.6320659216574514E-4</v>
      </c>
    </row>
    <row r="261" spans="6:14" x14ac:dyDescent="0.25">
      <c r="F261" s="8" t="s">
        <v>212</v>
      </c>
      <c r="G261" s="6" cm="1">
        <f t="array" ref="G261">_xlfn.XLOOKUP(1,
 (Census_raw!$C$4:$C$468='Figure 2&amp;3. imp_CN_ROW'!F261)*
 (Census_raw!$D$4:$D$468='Figure 2&amp;3. imp_CN_ROW'!$G$50),
 Census_raw!$E$4:$E$468
)
/SUMIF(Census_raw!$D$4:$D$468, 'Figure 2&amp;3. imp_CN_ROW'!$G$50, Census_raw!$E$4:$E$468)</f>
        <v>8.798917031309746E-7</v>
      </c>
      <c r="H261" s="6" cm="1">
        <f t="array" ref="H261">_xlfn.XLOOKUP(1,
 (Census_raw!$C$4:$C$468='Figure 2&amp;3. imp_CN_ROW'!F261)*
 (Census_raw!$D$4:$D$468='Figure 2&amp;3. imp_CN_ROW'!$H$50),
 Census_raw!$E$4:$E$468
)
/SUMIF(Census_raw!$D$4:$D$468, 'Figure 2&amp;3. imp_CN_ROW'!$H$50, Census_raw!$E$4:$E$468)</f>
        <v>2.9813975322402763E-8</v>
      </c>
      <c r="I261" s="3">
        <f t="shared" si="7"/>
        <v>-8.5007772780857184E-7</v>
      </c>
      <c r="K261" t="s">
        <v>238</v>
      </c>
      <c r="L261" s="6">
        <v>1.2149571955278749E-3</v>
      </c>
      <c r="M261" s="6">
        <v>9.1115873662514296E-4</v>
      </c>
      <c r="N261" s="17">
        <v>-3.0379845890273198E-4</v>
      </c>
    </row>
    <row r="262" spans="6:14" x14ac:dyDescent="0.25">
      <c r="F262" s="8" t="s">
        <v>206</v>
      </c>
      <c r="G262" s="6" cm="1">
        <f t="array" ref="G262">_xlfn.XLOOKUP(1,
 (Census_raw!$C$4:$C$468='Figure 2&amp;3. imp_CN_ROW'!F262)*
 (Census_raw!$D$4:$D$468='Figure 2&amp;3. imp_CN_ROW'!$G$50),
 Census_raw!$E$4:$E$468
)
/SUMIF(Census_raw!$D$4:$D$468, 'Figure 2&amp;3. imp_CN_ROW'!$G$50, Census_raw!$E$4:$E$468)</f>
        <v>1.5202103693779017E-6</v>
      </c>
      <c r="H262" s="6" cm="1">
        <f t="array" ref="H262">_xlfn.XLOOKUP(1,
 (Census_raw!$C$4:$C$468='Figure 2&amp;3. imp_CN_ROW'!F262)*
 (Census_raw!$D$4:$D$468='Figure 2&amp;3. imp_CN_ROW'!$H$50),
 Census_raw!$E$4:$E$468
)
/SUMIF(Census_raw!$D$4:$D$468, 'Figure 2&amp;3. imp_CN_ROW'!$H$50, Census_raw!$E$4:$E$468)</f>
        <v>9.4258178306008319E-7</v>
      </c>
      <c r="I262" s="3">
        <f t="shared" si="7"/>
        <v>-5.7762858631781854E-7</v>
      </c>
      <c r="K262" t="s">
        <v>162</v>
      </c>
      <c r="L262" s="6">
        <v>1.9554096317175198E-3</v>
      </c>
      <c r="M262" s="6">
        <v>1.6105786126060151E-3</v>
      </c>
      <c r="N262" s="17">
        <v>-3.4483101911150478E-4</v>
      </c>
    </row>
    <row r="263" spans="6:14" x14ac:dyDescent="0.25">
      <c r="F263" s="8" t="s">
        <v>239</v>
      </c>
      <c r="G263" s="6" cm="1">
        <f t="array" ref="G263">_xlfn.XLOOKUP(1,
 (Census_raw!$C$4:$C$468='Figure 2&amp;3. imp_CN_ROW'!F263)*
 (Census_raw!$D$4:$D$468='Figure 2&amp;3. imp_CN_ROW'!$G$50),
 Census_raw!$E$4:$E$468
)
/SUMIF(Census_raw!$D$4:$D$468, 'Figure 2&amp;3. imp_CN_ROW'!$G$50, Census_raw!$E$4:$E$468)</f>
        <v>1.4180141875352547E-3</v>
      </c>
      <c r="H263" s="6" cm="1">
        <f t="array" ref="H263">_xlfn.XLOOKUP(1,
 (Census_raw!$C$4:$C$468='Figure 2&amp;3. imp_CN_ROW'!F263)*
 (Census_raw!$D$4:$D$468='Figure 2&amp;3. imp_CN_ROW'!$H$50),
 Census_raw!$E$4:$E$468
)
/SUMIF(Census_raw!$D$4:$D$468, 'Figure 2&amp;3. imp_CN_ROW'!$H$50, Census_raw!$E$4:$E$468)</f>
        <v>7.8331342661522535E-4</v>
      </c>
      <c r="I263" s="3">
        <f t="shared" si="7"/>
        <v>-6.3470076092002933E-4</v>
      </c>
      <c r="K263" t="s">
        <v>115</v>
      </c>
      <c r="L263" s="6">
        <v>1.0531127878564348E-3</v>
      </c>
      <c r="M263" s="6">
        <v>6.6755650332966628E-4</v>
      </c>
      <c r="N263" s="17">
        <v>-3.8555628452676847E-4</v>
      </c>
    </row>
    <row r="264" spans="6:14" x14ac:dyDescent="0.25">
      <c r="F264" s="8" t="s">
        <v>102</v>
      </c>
      <c r="G264" s="6" cm="1">
        <f t="array" ref="G264">_xlfn.XLOOKUP(1,
 (Census_raw!$C$4:$C$468='Figure 2&amp;3. imp_CN_ROW'!F264)*
 (Census_raw!$D$4:$D$468='Figure 2&amp;3. imp_CN_ROW'!$G$50),
 Census_raw!$E$4:$E$468
)
/SUMIF(Census_raw!$D$4:$D$468, 'Figure 2&amp;3. imp_CN_ROW'!$G$50, Census_raw!$E$4:$E$468)</f>
        <v>1.9718131499335431E-4</v>
      </c>
      <c r="H264" s="6" cm="1">
        <f t="array" ref="H264">_xlfn.XLOOKUP(1,
 (Census_raw!$C$4:$C$468='Figure 2&amp;3. imp_CN_ROW'!F264)*
 (Census_raw!$D$4:$D$468='Figure 2&amp;3. imp_CN_ROW'!$H$50),
 Census_raw!$E$4:$E$468
)
/SUMIF(Census_raw!$D$4:$D$468, 'Figure 2&amp;3. imp_CN_ROW'!$H$50, Census_raw!$E$4:$E$468)</f>
        <v>2.9687624838513696E-4</v>
      </c>
      <c r="I264" s="3">
        <f t="shared" si="7"/>
        <v>9.9694933391782645E-5</v>
      </c>
      <c r="K264" t="s">
        <v>237</v>
      </c>
      <c r="L264" s="6">
        <v>6.6925195460865103E-3</v>
      </c>
      <c r="M264" s="6">
        <v>6.2475419951251989E-3</v>
      </c>
      <c r="N264" s="17">
        <v>-4.4497755096131134E-4</v>
      </c>
    </row>
    <row r="265" spans="6:14" x14ac:dyDescent="0.25">
      <c r="F265" s="8" t="s">
        <v>55</v>
      </c>
      <c r="G265" s="6" cm="1">
        <f t="array" ref="G265">_xlfn.XLOOKUP(1,
 (Census_raw!$C$4:$C$468='Figure 2&amp;3. imp_CN_ROW'!F265)*
 (Census_raw!$D$4:$D$468='Figure 2&amp;3. imp_CN_ROW'!$G$50),
 Census_raw!$E$4:$E$468
)
/SUMIF(Census_raw!$D$4:$D$468, 'Figure 2&amp;3. imp_CN_ROW'!$G$50, Census_raw!$E$4:$E$468)</f>
        <v>4.0115815243373255E-3</v>
      </c>
      <c r="H265" s="6" cm="1">
        <f t="array" ref="H265">_xlfn.XLOOKUP(1,
 (Census_raw!$C$4:$C$468='Figure 2&amp;3. imp_CN_ROW'!F265)*
 (Census_raw!$D$4:$D$468='Figure 2&amp;3. imp_CN_ROW'!$H$50),
 Census_raw!$E$4:$E$468
)
/SUMIF(Census_raw!$D$4:$D$468, 'Figure 2&amp;3. imp_CN_ROW'!$H$50, Census_raw!$E$4:$E$468)</f>
        <v>4.8048333915650197E-3</v>
      </c>
      <c r="I265" s="3">
        <f t="shared" si="7"/>
        <v>7.932518672276942E-4</v>
      </c>
      <c r="K265" t="s">
        <v>90</v>
      </c>
      <c r="L265" s="6">
        <v>5.7925332018971595E-3</v>
      </c>
      <c r="M265" s="6">
        <v>5.2153255528600267E-3</v>
      </c>
      <c r="N265" s="17">
        <v>-5.7720764903713279E-4</v>
      </c>
    </row>
    <row r="266" spans="6:14" x14ac:dyDescent="0.25">
      <c r="F266" s="8" t="s">
        <v>147</v>
      </c>
      <c r="G266" s="6" cm="1">
        <f t="array" ref="G266">_xlfn.XLOOKUP(1,
 (Census_raw!$C$4:$C$468='Figure 2&amp;3. imp_CN_ROW'!F266)*
 (Census_raw!$D$4:$D$468='Figure 2&amp;3. imp_CN_ROW'!$G$50),
 Census_raw!$E$4:$E$468
)
/SUMIF(Census_raw!$D$4:$D$468, 'Figure 2&amp;3. imp_CN_ROW'!$G$50, Census_raw!$E$4:$E$468)</f>
        <v>5.9054236621289336E-6</v>
      </c>
      <c r="H266" s="6" cm="1">
        <f t="array" ref="H266">_xlfn.XLOOKUP(1,
 (Census_raw!$C$4:$C$468='Figure 2&amp;3. imp_CN_ROW'!F266)*
 (Census_raw!$D$4:$D$468='Figure 2&amp;3. imp_CN_ROW'!$H$50),
 Census_raw!$E$4:$E$468
)
/SUMIF(Census_raw!$D$4:$D$468, 'Figure 2&amp;3. imp_CN_ROW'!$H$50, Census_raw!$E$4:$E$468)</f>
        <v>1.1545040293532634E-5</v>
      </c>
      <c r="I266" s="3">
        <f t="shared" si="7"/>
        <v>5.6396166314037002E-6</v>
      </c>
      <c r="K266" t="s">
        <v>239</v>
      </c>
      <c r="L266" s="6">
        <v>1.4180141875352547E-3</v>
      </c>
      <c r="M266" s="6">
        <v>7.8331342661522535E-4</v>
      </c>
      <c r="N266" s="17">
        <v>-6.3470076092002933E-4</v>
      </c>
    </row>
    <row r="267" spans="6:14" x14ac:dyDescent="0.25">
      <c r="F267" s="8" t="s">
        <v>215</v>
      </c>
      <c r="G267" s="6" cm="1">
        <f t="array" ref="G267">_xlfn.XLOOKUP(1,
 (Census_raw!$C$4:$C$468='Figure 2&amp;3. imp_CN_ROW'!F267)*
 (Census_raw!$D$4:$D$468='Figure 2&amp;3. imp_CN_ROW'!$G$50),
 Census_raw!$E$4:$E$468
)
/SUMIF(Census_raw!$D$4:$D$468, 'Figure 2&amp;3. imp_CN_ROW'!$G$50, Census_raw!$E$4:$E$468)</f>
        <v>3.6048064855562248E-6</v>
      </c>
      <c r="H267" s="6" cm="1">
        <f t="array" ref="H267">_xlfn.XLOOKUP(1,
 (Census_raw!$C$4:$C$468='Figure 2&amp;3. imp_CN_ROW'!F267)*
 (Census_raw!$D$4:$D$468='Figure 2&amp;3. imp_CN_ROW'!$H$50),
 Census_raw!$E$4:$E$468
)
/SUMIF(Census_raw!$D$4:$D$468, 'Figure 2&amp;3. imp_CN_ROW'!$H$50, Census_raw!$E$4:$E$468)</f>
        <v>2.5267745901197616E-6</v>
      </c>
      <c r="I267" s="3">
        <f t="shared" si="7"/>
        <v>-1.0780318954364632E-6</v>
      </c>
      <c r="K267" t="s">
        <v>182</v>
      </c>
      <c r="L267" s="6">
        <v>1.2505983927447231E-3</v>
      </c>
      <c r="M267" s="6">
        <v>4.1343502230922687E-4</v>
      </c>
      <c r="N267" s="17">
        <v>-8.3716337043549622E-4</v>
      </c>
    </row>
    <row r="268" spans="6:14" x14ac:dyDescent="0.25">
      <c r="F268" s="8" t="s">
        <v>183</v>
      </c>
      <c r="G268" s="6" cm="1">
        <f t="array" ref="G268">_xlfn.XLOOKUP(1,
 (Census_raw!$C$4:$C$468='Figure 2&amp;3. imp_CN_ROW'!F268)*
 (Census_raw!$D$4:$D$468='Figure 2&amp;3. imp_CN_ROW'!$G$50),
 Census_raw!$E$4:$E$468
)
/SUMIF(Census_raw!$D$4:$D$468, 'Figure 2&amp;3. imp_CN_ROW'!$G$50, Census_raw!$E$4:$E$468)</f>
        <v>8.8853124617452166E-8</v>
      </c>
      <c r="H268" s="6" cm="1">
        <f t="array" ref="H268">_xlfn.XLOOKUP(1,
 (Census_raw!$C$4:$C$468='Figure 2&amp;3. imp_CN_ROW'!F268)*
 (Census_raw!$D$4:$D$468='Figure 2&amp;3. imp_CN_ROW'!$H$50),
 Census_raw!$E$4:$E$468
)
/SUMIF(Census_raw!$D$4:$D$468, 'Figure 2&amp;3. imp_CN_ROW'!$H$50, Census_raw!$E$4:$E$468)</f>
        <v>4.9075647193990143E-9</v>
      </c>
      <c r="I268" s="3">
        <f t="shared" si="7"/>
        <v>-8.3945559898053147E-8</v>
      </c>
      <c r="K268" t="s">
        <v>20</v>
      </c>
      <c r="L268" s="6">
        <v>1.1128682567737025E-3</v>
      </c>
      <c r="M268" s="6">
        <v>2.5503473656920332E-4</v>
      </c>
      <c r="N268" s="17">
        <v>-8.5783352020449917E-4</v>
      </c>
    </row>
    <row r="269" spans="6:14" x14ac:dyDescent="0.25">
      <c r="F269" s="8" t="s">
        <v>125</v>
      </c>
      <c r="G269" s="6" cm="1">
        <f t="array" ref="G269">_xlfn.XLOOKUP(1,
 (Census_raw!$C$4:$C$468='Figure 2&amp;3. imp_CN_ROW'!F269)*
 (Census_raw!$D$4:$D$468='Figure 2&amp;3. imp_CN_ROW'!$G$50),
 Census_raw!$E$4:$E$468
)
/SUMIF(Census_raw!$D$4:$D$468, 'Figure 2&amp;3. imp_CN_ROW'!$G$50, Census_raw!$E$4:$E$468)</f>
        <v>3.3168871419694892E-5</v>
      </c>
      <c r="H269" s="6" cm="1">
        <f t="array" ref="H269">_xlfn.XLOOKUP(1,
 (Census_raw!$C$4:$C$468='Figure 2&amp;3. imp_CN_ROW'!F269)*
 (Census_raw!$D$4:$D$468='Figure 2&amp;3. imp_CN_ROW'!$H$50),
 Census_raw!$E$4:$E$468
)
/SUMIF(Census_raw!$D$4:$D$468, 'Figure 2&amp;3. imp_CN_ROW'!$H$50, Census_raw!$E$4:$E$468)</f>
        <v>5.8120998040729385E-5</v>
      </c>
      <c r="I269" s="3">
        <f t="shared" si="7"/>
        <v>2.4952126621034493E-5</v>
      </c>
      <c r="K269" t="s">
        <v>58</v>
      </c>
      <c r="L269" s="6">
        <v>1.2592632247775227E-2</v>
      </c>
      <c r="M269" s="6">
        <v>1.1692278690880725E-2</v>
      </c>
      <c r="N269" s="17">
        <v>-9.003535568945023E-4</v>
      </c>
    </row>
    <row r="270" spans="6:14" x14ac:dyDescent="0.25">
      <c r="F270" s="8" t="s">
        <v>234</v>
      </c>
      <c r="G270" s="6" cm="1">
        <f t="array" ref="G270">_xlfn.XLOOKUP(1,
 (Census_raw!$C$4:$C$468='Figure 2&amp;3. imp_CN_ROW'!F270)*
 (Census_raw!$D$4:$D$468='Figure 2&amp;3. imp_CN_ROW'!$G$50),
 Census_raw!$E$4:$E$468
)
/SUMIF(Census_raw!$D$4:$D$468, 'Figure 2&amp;3. imp_CN_ROW'!$G$50, Census_raw!$E$4:$E$468)</f>
        <v>4.3595458827082968E-4</v>
      </c>
      <c r="H270" s="6" cm="1">
        <f t="array" ref="H270">_xlfn.XLOOKUP(1,
 (Census_raw!$C$4:$C$468='Figure 2&amp;3. imp_CN_ROW'!F270)*
 (Census_raw!$D$4:$D$468='Figure 2&amp;3. imp_CN_ROW'!$H$50),
 Census_raw!$E$4:$E$468
)
/SUMIF(Census_raw!$D$4:$D$468, 'Figure 2&amp;3. imp_CN_ROW'!$H$50, Census_raw!$E$4:$E$468)</f>
        <v>4.2227471185327347E-4</v>
      </c>
      <c r="I270" s="3">
        <f t="shared" si="7"/>
        <v>-1.3679876417556206E-5</v>
      </c>
      <c r="K270" t="s">
        <v>130</v>
      </c>
      <c r="L270" s="6">
        <v>2.090519114106296E-2</v>
      </c>
      <c r="M270" s="6">
        <v>1.9951480214290978E-2</v>
      </c>
      <c r="N270" s="17">
        <v>-9.5371092677198205E-4</v>
      </c>
    </row>
    <row r="271" spans="6:14" x14ac:dyDescent="0.25">
      <c r="F271" s="8" t="s">
        <v>70</v>
      </c>
      <c r="G271" s="6" cm="1">
        <f t="array" ref="G271">_xlfn.XLOOKUP(1,
 (Census_raw!$C$4:$C$468='Figure 2&amp;3. imp_CN_ROW'!F271)*
 (Census_raw!$D$4:$D$468='Figure 2&amp;3. imp_CN_ROW'!$G$50),
 Census_raw!$E$4:$E$468
)
/SUMIF(Census_raw!$D$4:$D$468, 'Figure 2&amp;3. imp_CN_ROW'!$G$50, Census_raw!$E$4:$E$468)</f>
        <v>1.8135882795254482E-3</v>
      </c>
      <c r="H271" s="6" cm="1">
        <f t="array" ref="H271">_xlfn.XLOOKUP(1,
 (Census_raw!$C$4:$C$468='Figure 2&amp;3. imp_CN_ROW'!F271)*
 (Census_raw!$D$4:$D$468='Figure 2&amp;3. imp_CN_ROW'!$H$50),
 Census_raw!$E$4:$E$468
)
/SUMIF(Census_raw!$D$4:$D$468, 'Figure 2&amp;3. imp_CN_ROW'!$H$50, Census_raw!$E$4:$E$468)</f>
        <v>2.2267449156588952E-3</v>
      </c>
      <c r="I271" s="3">
        <f t="shared" si="7"/>
        <v>4.1315663613344694E-4</v>
      </c>
      <c r="K271" t="s">
        <v>18</v>
      </c>
      <c r="L271" s="6">
        <v>1.6287125957039185E-3</v>
      </c>
      <c r="M271" s="6">
        <v>6.5543552637059067E-4</v>
      </c>
      <c r="N271" s="17">
        <v>-9.7327706933332786E-4</v>
      </c>
    </row>
    <row r="272" spans="6:14" x14ac:dyDescent="0.25">
      <c r="F272" s="8" t="s">
        <v>240</v>
      </c>
      <c r="G272" s="6" cm="1">
        <f t="array" ref="G272">_xlfn.XLOOKUP(1,
 (Census_raw!$C$4:$C$468='Figure 2&amp;3. imp_CN_ROW'!F272)*
 (Census_raw!$D$4:$D$468='Figure 2&amp;3. imp_CN_ROW'!$G$50),
 Census_raw!$E$4:$E$468
)
/SUMIF(Census_raw!$D$4:$D$468, 'Figure 2&amp;3. imp_CN_ROW'!$G$50, Census_raw!$E$4:$E$468)</f>
        <v>2.2772805217477914E-2</v>
      </c>
      <c r="H272" s="6" cm="1">
        <f t="array" ref="H272">_xlfn.XLOOKUP(1,
 (Census_raw!$C$4:$C$468='Figure 2&amp;3. imp_CN_ROW'!F272)*
 (Census_raw!$D$4:$D$468='Figure 2&amp;3. imp_CN_ROW'!$H$50),
 Census_raw!$E$4:$E$468
)
/SUMIF(Census_raw!$D$4:$D$468, 'Figure 2&amp;3. imp_CN_ROW'!$H$50, Census_raw!$E$4:$E$468)</f>
        <v>1.8967403806043968E-2</v>
      </c>
      <c r="I272" s="3">
        <f t="shared" si="7"/>
        <v>-3.8054014114339459E-3</v>
      </c>
      <c r="K272" t="s">
        <v>224</v>
      </c>
      <c r="L272" s="6">
        <v>3.0134179843903587E-3</v>
      </c>
      <c r="M272" s="6">
        <v>1.4627223202753727E-3</v>
      </c>
      <c r="N272" s="17">
        <v>-1.550695664114986E-3</v>
      </c>
    </row>
    <row r="273" spans="6:14" x14ac:dyDescent="0.25">
      <c r="F273" s="8" t="s">
        <v>79</v>
      </c>
      <c r="G273" s="6" cm="1">
        <f t="array" ref="G273">_xlfn.XLOOKUP(1,
 (Census_raw!$C$4:$C$468='Figure 2&amp;3. imp_CN_ROW'!F273)*
 (Census_raw!$D$4:$D$468='Figure 2&amp;3. imp_CN_ROW'!$G$50),
 Census_raw!$E$4:$E$468
)
/SUMIF(Census_raw!$D$4:$D$468, 'Figure 2&amp;3. imp_CN_ROW'!$G$50, Census_raw!$E$4:$E$468)</f>
        <v>2.4962550959509102E-4</v>
      </c>
      <c r="H273" s="6" cm="1">
        <f t="array" ref="H273">_xlfn.XLOOKUP(1,
 (Census_raw!$C$4:$C$468='Figure 2&amp;3. imp_CN_ROW'!F273)*
 (Census_raw!$D$4:$D$468='Figure 2&amp;3. imp_CN_ROW'!$H$50),
 Census_raw!$E$4:$E$468
)
/SUMIF(Census_raw!$D$4:$D$468, 'Figure 2&amp;3. imp_CN_ROW'!$H$50, Census_raw!$E$4:$E$468)</f>
        <v>4.6391934287603331E-4</v>
      </c>
      <c r="I273" s="3">
        <f t="shared" si="7"/>
        <v>2.142938332809423E-4</v>
      </c>
      <c r="K273" t="s">
        <v>164</v>
      </c>
      <c r="L273" s="6">
        <v>3.1510688176226405E-3</v>
      </c>
      <c r="M273" s="6">
        <v>1.5021802519428315E-3</v>
      </c>
      <c r="N273" s="17">
        <v>-1.648888565679809E-3</v>
      </c>
    </row>
    <row r="274" spans="6:14" x14ac:dyDescent="0.25">
      <c r="F274" s="8" t="s">
        <v>87</v>
      </c>
      <c r="G274" s="6" cm="1">
        <f t="array" ref="G274">_xlfn.XLOOKUP(1,
 (Census_raw!$C$4:$C$468='Figure 2&amp;3. imp_CN_ROW'!F274)*
 (Census_raw!$D$4:$D$468='Figure 2&amp;3. imp_CN_ROW'!$G$50),
 Census_raw!$E$4:$E$468
)
/SUMIF(Census_raw!$D$4:$D$468, 'Figure 2&amp;3. imp_CN_ROW'!$G$50, Census_raw!$E$4:$E$468)</f>
        <v>6.1019755103512735E-6</v>
      </c>
      <c r="H274" s="6" cm="1">
        <f t="array" ref="H274">_xlfn.XLOOKUP(1,
 (Census_raw!$C$4:$C$468='Figure 2&amp;3. imp_CN_ROW'!F274)*
 (Census_raw!$D$4:$D$468='Figure 2&amp;3. imp_CN_ROW'!$H$50),
 Census_raw!$E$4:$E$468
)
/SUMIF(Census_raw!$D$4:$D$468, 'Figure 2&amp;3. imp_CN_ROW'!$H$50, Census_raw!$E$4:$E$468)</f>
        <v>1.6815490660092175E-4</v>
      </c>
      <c r="I274" s="3">
        <f t="shared" si="7"/>
        <v>1.6205293109057049E-4</v>
      </c>
      <c r="K274" t="s">
        <v>169</v>
      </c>
      <c r="L274" s="6">
        <v>4.5966580671664824E-3</v>
      </c>
      <c r="M274" s="6">
        <v>1.83700798118494E-3</v>
      </c>
      <c r="N274" s="17">
        <v>-2.7596500859815424E-3</v>
      </c>
    </row>
    <row r="275" spans="6:14" x14ac:dyDescent="0.25">
      <c r="F275" s="8" t="s">
        <v>161</v>
      </c>
      <c r="G275" s="6" cm="1">
        <f t="array" ref="G275">_xlfn.XLOOKUP(1,
 (Census_raw!$C$4:$C$468='Figure 2&amp;3. imp_CN_ROW'!F275)*
 (Census_raw!$D$4:$D$468='Figure 2&amp;3. imp_CN_ROW'!$G$50),
 Census_raw!$E$4:$E$468
)
/SUMIF(Census_raw!$D$4:$D$468, 'Figure 2&amp;3. imp_CN_ROW'!$G$50, Census_raw!$E$4:$E$468)</f>
        <v>2.290305546635264E-6</v>
      </c>
      <c r="H275" s="6" cm="1">
        <f t="array" ref="H275">_xlfn.XLOOKUP(1,
 (Census_raw!$C$4:$C$468='Figure 2&amp;3. imp_CN_ROW'!F275)*
 (Census_raw!$D$4:$D$468='Figure 2&amp;3. imp_CN_ROW'!$H$50),
 Census_raw!$E$4:$E$468
)
/SUMIF(Census_raw!$D$4:$D$468, 'Figure 2&amp;3. imp_CN_ROW'!$H$50, Census_raw!$E$4:$E$468)</f>
        <v>5.0049896719586336E-6</v>
      </c>
      <c r="I275" s="3">
        <f t="shared" si="7"/>
        <v>2.7146841253233696E-6</v>
      </c>
      <c r="K275" t="s">
        <v>171</v>
      </c>
      <c r="L275" s="6">
        <v>9.3798248854132845E-3</v>
      </c>
      <c r="M275" s="6">
        <v>6.0175540595288858E-3</v>
      </c>
      <c r="N275" s="17">
        <v>-3.3622708258843987E-3</v>
      </c>
    </row>
    <row r="276" spans="6:14" x14ac:dyDescent="0.25">
      <c r="F276" s="8" t="s">
        <v>204</v>
      </c>
      <c r="G276" s="6" cm="1">
        <f t="array" ref="G276">_xlfn.XLOOKUP(1,
 (Census_raw!$C$4:$C$468='Figure 2&amp;3. imp_CN_ROW'!F276)*
 (Census_raw!$D$4:$D$468='Figure 2&amp;3. imp_CN_ROW'!$G$50),
 Census_raw!$E$4:$E$468
)
/SUMIF(Census_raw!$D$4:$D$468, 'Figure 2&amp;3. imp_CN_ROW'!$G$50, Census_raw!$E$4:$E$468)</f>
        <v>4.5631516338017303E-7</v>
      </c>
      <c r="H276" s="6" cm="1">
        <f t="array" ref="H276">_xlfn.XLOOKUP(1,
 (Census_raw!$C$4:$C$468='Figure 2&amp;3. imp_CN_ROW'!F276)*
 (Census_raw!$D$4:$D$468='Figure 2&amp;3. imp_CN_ROW'!$H$50),
 Census_raw!$E$4:$E$468
)
/SUMIF(Census_raw!$D$4:$D$468, 'Figure 2&amp;3. imp_CN_ROW'!$H$50, Census_raw!$E$4:$E$468)</f>
        <v>3.0848302480646315E-9</v>
      </c>
      <c r="I276" s="3">
        <f t="shared" si="7"/>
        <v>-4.5323033313210843E-7</v>
      </c>
      <c r="K276" t="s">
        <v>240</v>
      </c>
      <c r="L276" s="6">
        <v>2.2772805217477914E-2</v>
      </c>
      <c r="M276" s="6">
        <v>1.8967403806043968E-2</v>
      </c>
      <c r="N276" s="17">
        <v>-3.8054014114339459E-3</v>
      </c>
    </row>
    <row r="277" spans="6:14" x14ac:dyDescent="0.25">
      <c r="F277" s="8" t="s">
        <v>241</v>
      </c>
      <c r="G277" s="6" cm="1">
        <f t="array" ref="G277">_xlfn.XLOOKUP(1,
 (Census_raw!$C$4:$C$468='Figure 2&amp;3. imp_CN_ROW'!F277)*
 (Census_raw!$D$4:$D$468='Figure 2&amp;3. imp_CN_ROW'!$G$50),
 Census_raw!$E$4:$E$468
)
/SUMIF(Census_raw!$D$4:$D$468, 'Figure 2&amp;3. imp_CN_ROW'!$G$50, Census_raw!$E$4:$E$468)</f>
        <v>5.2762491485660564E-3</v>
      </c>
      <c r="H277" s="6" cm="1">
        <f t="array" ref="H277">_xlfn.XLOOKUP(1,
 (Census_raw!$C$4:$C$468='Figure 2&amp;3. imp_CN_ROW'!F277)*
 (Census_raw!$D$4:$D$468='Figure 2&amp;3. imp_CN_ROW'!$H$50),
 Census_raw!$E$4:$E$468
)
/SUMIF(Census_raw!$D$4:$D$468, 'Figure 2&amp;3. imp_CN_ROW'!$H$50, Census_raw!$E$4:$E$468)</f>
        <v>1.0823387167083276E-3</v>
      </c>
      <c r="I277" s="3">
        <f t="shared" si="7"/>
        <v>-4.1939104318577287E-3</v>
      </c>
      <c r="K277" t="s">
        <v>241</v>
      </c>
      <c r="L277" s="6">
        <v>5.2762491485660564E-3</v>
      </c>
      <c r="M277" s="6">
        <v>1.0823387167083276E-3</v>
      </c>
      <c r="N277" s="17">
        <v>-4.1939104318577287E-3</v>
      </c>
    </row>
    <row r="278" spans="6:14" x14ac:dyDescent="0.25">
      <c r="F278" s="8" t="s">
        <v>6</v>
      </c>
      <c r="G278" s="6" cm="1">
        <f t="array" ref="G278">_xlfn.XLOOKUP(1,
 (Census_raw!$C$4:$C$468='Figure 2&amp;3. imp_CN_ROW'!F278)*
 (Census_raw!$D$4:$D$468='Figure 2&amp;3. imp_CN_ROW'!$G$50),
 Census_raw!$E$4:$E$468
)
/SUMIF(Census_raw!$D$4:$D$468, 'Figure 2&amp;3. imp_CN_ROW'!$G$50, Census_raw!$E$4:$E$468)</f>
        <v>1.9865593147689781E-2</v>
      </c>
      <c r="H278" s="6" cm="1">
        <f t="array" ref="H278">_xlfn.XLOOKUP(1,
 (Census_raw!$C$4:$C$468='Figure 2&amp;3. imp_CN_ROW'!F278)*
 (Census_raw!$D$4:$D$468='Figure 2&amp;3. imp_CN_ROW'!$H$50),
 Census_raw!$E$4:$E$468
)
/SUMIF(Census_raw!$D$4:$D$468, 'Figure 2&amp;3. imp_CN_ROW'!$H$50, Census_raw!$E$4:$E$468)</f>
        <v>5.674900222073561E-2</v>
      </c>
      <c r="I278" s="3">
        <f t="shared" si="7"/>
        <v>3.6883409073045825E-2</v>
      </c>
      <c r="K278" t="s">
        <v>143</v>
      </c>
      <c r="L278" s="6">
        <v>5.0239181044535543E-2</v>
      </c>
      <c r="M278" s="6">
        <v>4.5702576773649965E-2</v>
      </c>
      <c r="N278" s="17">
        <v>-4.5366042708855775E-3</v>
      </c>
    </row>
    <row r="279" spans="6:14" x14ac:dyDescent="0.25">
      <c r="F279" s="8" t="s">
        <v>179</v>
      </c>
      <c r="G279" s="6" cm="1">
        <f t="array" ref="G279">_xlfn.XLOOKUP(1,
 (Census_raw!$C$4:$C$468='Figure 2&amp;3. imp_CN_ROW'!F279)*
 (Census_raw!$D$4:$D$468='Figure 2&amp;3. imp_CN_ROW'!$G$50),
 Census_raw!$E$4:$E$468
)
/SUMIF(Census_raw!$D$4:$D$468, 'Figure 2&amp;3. imp_CN_ROW'!$G$50, Census_raw!$E$4:$E$468)</f>
        <v>2.5910080629138603E-8</v>
      </c>
      <c r="H279" s="6" cm="1">
        <f t="array" ref="H279">_xlfn.XLOOKUP(1,
 (Census_raw!$C$4:$C$468='Figure 2&amp;3. imp_CN_ROW'!F279)*
 (Census_raw!$D$4:$D$468='Figure 2&amp;3. imp_CN_ROW'!$H$50),
 Census_raw!$E$4:$E$468
)
/SUMIF(Census_raw!$D$4:$D$468, 'Figure 2&amp;3. imp_CN_ROW'!$H$50, Census_raw!$E$4:$E$468)</f>
        <v>2.051117889433958E-8</v>
      </c>
      <c r="I279" s="3">
        <f t="shared" si="7"/>
        <v>-5.3989017347990228E-9</v>
      </c>
      <c r="K279" t="s">
        <v>236</v>
      </c>
      <c r="L279" s="6">
        <v>8.0645483725804538E-3</v>
      </c>
      <c r="M279" s="6">
        <v>3.0698143498230552E-3</v>
      </c>
      <c r="N279" s="17">
        <v>-4.9947340227573991E-3</v>
      </c>
    </row>
    <row r="280" spans="6:14" x14ac:dyDescent="0.25">
      <c r="F280" s="8" t="s">
        <v>216</v>
      </c>
      <c r="G280" s="6" cm="1">
        <f t="array" ref="G280">_xlfn.XLOOKUP(1,
 (Census_raw!$C$4:$C$468='Figure 2&amp;3. imp_CN_ROW'!F280)*
 (Census_raw!$D$4:$D$468='Figure 2&amp;3. imp_CN_ROW'!$G$50),
 Census_raw!$E$4:$E$468
)
/SUMIF(Census_raw!$D$4:$D$468, 'Figure 2&amp;3. imp_CN_ROW'!$G$50, Census_raw!$E$4:$E$468)</f>
        <v>2.6784844513643274E-6</v>
      </c>
      <c r="H280" s="6" cm="1">
        <f t="array" ref="H280">_xlfn.XLOOKUP(1,
 (Census_raw!$C$4:$C$468='Figure 2&amp;3. imp_CN_ROW'!F280)*
 (Census_raw!$D$4:$D$468='Figure 2&amp;3. imp_CN_ROW'!$H$50),
 Census_raw!$E$4:$E$468
)
/SUMIF(Census_raw!$D$4:$D$468, 'Figure 2&amp;3. imp_CN_ROW'!$H$50, Census_raw!$E$4:$E$468)</f>
        <v>1.4897472905287734E-6</v>
      </c>
      <c r="I280" s="3">
        <f t="shared" si="7"/>
        <v>-1.188737160835554E-6</v>
      </c>
      <c r="K280" t="s">
        <v>233</v>
      </c>
      <c r="L280" s="6">
        <v>7.2898958712027638E-3</v>
      </c>
      <c r="M280" s="6">
        <v>1.1105528762872221E-3</v>
      </c>
      <c r="N280" s="17">
        <v>-6.1793429949155414E-3</v>
      </c>
    </row>
    <row r="281" spans="6:14" x14ac:dyDescent="0.25">
      <c r="F281" s="8" t="s">
        <v>222</v>
      </c>
      <c r="G281" s="6" cm="1">
        <f t="array" ref="G281">_xlfn.XLOOKUP(1,
 (Census_raw!$C$4:$C$468='Figure 2&amp;3. imp_CN_ROW'!F281)*
 (Census_raw!$D$4:$D$468='Figure 2&amp;3. imp_CN_ROW'!$G$50),
 Census_raw!$E$4:$E$468
)
/SUMIF(Census_raw!$D$4:$D$468, 'Figure 2&amp;3. imp_CN_ROW'!$G$50, Census_raw!$E$4:$E$468)</f>
        <v>4.0821043732994693E-6</v>
      </c>
      <c r="H281" s="6" cm="1">
        <f t="array" ref="H281">_xlfn.XLOOKUP(1,
 (Census_raw!$C$4:$C$468='Figure 2&amp;3. imp_CN_ROW'!F281)*
 (Census_raw!$D$4:$D$468='Figure 2&amp;3. imp_CN_ROW'!$H$50),
 Census_raw!$E$4:$E$468
)
/SUMIF(Census_raw!$D$4:$D$468, 'Figure 2&amp;3. imp_CN_ROW'!$H$50, Census_raw!$E$4:$E$468)</f>
        <v>2.2063867027141428E-6</v>
      </c>
      <c r="I281" s="3">
        <f t="shared" si="7"/>
        <v>-1.8757176705853265E-6</v>
      </c>
      <c r="K281" t="s">
        <v>175</v>
      </c>
      <c r="L281" s="6">
        <v>5.830562791876584E-2</v>
      </c>
      <c r="M281" s="6">
        <v>4.272866379111083E-2</v>
      </c>
      <c r="N281" s="17">
        <v>-1.557696412765501E-2</v>
      </c>
    </row>
    <row r="282" spans="6:14" x14ac:dyDescent="0.25">
      <c r="F282" s="8" t="s">
        <v>109</v>
      </c>
      <c r="G282" s="6" cm="1">
        <f t="array" ref="G282">_xlfn.XLOOKUP(1,
 (Census_raw!$C$4:$C$468='Figure 2&amp;3. imp_CN_ROW'!F282)*
 (Census_raw!$D$4:$D$468='Figure 2&amp;3. imp_CN_ROW'!$G$50),
 Census_raw!$E$4:$E$468
)
/SUMIF(Census_raw!$D$4:$D$468, 'Figure 2&amp;3. imp_CN_ROW'!$G$50, Census_raw!$E$4:$E$468)</f>
        <v>2.898049164829071E-5</v>
      </c>
      <c r="H282" s="6" cm="1">
        <f t="array" ref="H282">_xlfn.XLOOKUP(1,
 (Census_raw!$C$4:$C$468='Figure 2&amp;3. imp_CN_ROW'!F282)*
 (Census_raw!$D$4:$D$468='Figure 2&amp;3. imp_CN_ROW'!$H$50),
 Census_raw!$E$4:$E$468
)
/SUMIF(Census_raw!$D$4:$D$468, 'Figure 2&amp;3. imp_CN_ROW'!$H$50, Census_raw!$E$4:$E$468)</f>
        <v>9.4123725436573435E-5</v>
      </c>
      <c r="I282" s="3">
        <f t="shared" si="7"/>
        <v>6.5143233788282729E-5</v>
      </c>
      <c r="K282" t="s">
        <v>76</v>
      </c>
      <c r="L282" s="6">
        <v>0.12782806010812969</v>
      </c>
      <c r="M282" s="6">
        <v>0.11211611698813138</v>
      </c>
      <c r="N282" s="17">
        <v>-1.5711943119998309E-2</v>
      </c>
    </row>
    <row r="283" spans="6:14" x14ac:dyDescent="0.25">
      <c r="F283" s="8" t="s">
        <v>156</v>
      </c>
      <c r="G283" s="6" cm="1">
        <f t="array" ref="G283">_xlfn.XLOOKUP(1,
 (Census_raw!$C$4:$C$468='Figure 2&amp;3. imp_CN_ROW'!F283)*
 (Census_raw!$D$4:$D$468='Figure 2&amp;3. imp_CN_ROW'!$G$50),
 Census_raw!$E$4:$E$468
)
/SUMIF(Census_raw!$D$4:$D$468, 'Figure 2&amp;3. imp_CN_ROW'!$G$50, Census_raw!$E$4:$E$468)</f>
        <v>2.0215670315223865E-5</v>
      </c>
      <c r="H283" s="6" cm="1">
        <f t="array" ref="H283">_xlfn.XLOOKUP(1,
 (Census_raw!$C$4:$C$468='Figure 2&amp;3. imp_CN_ROW'!F283)*
 (Census_raw!$D$4:$D$468='Figure 2&amp;3. imp_CN_ROW'!$H$50),
 Census_raw!$E$4:$E$468
)
/SUMIF(Census_raw!$D$4:$D$468, 'Figure 2&amp;3. imp_CN_ROW'!$H$50, Census_raw!$E$4:$E$468)</f>
        <v>2.3350506775464802E-5</v>
      </c>
      <c r="I283" s="3">
        <f t="shared" si="7"/>
        <v>3.1348364602409366E-6</v>
      </c>
      <c r="K283" t="s">
        <v>0</v>
      </c>
      <c r="L283" s="6">
        <v>0.21592022998867647</v>
      </c>
      <c r="M283" s="6">
        <v>9.0281778043748775E-2</v>
      </c>
      <c r="N283" s="17">
        <v>-0.12563845194492768</v>
      </c>
    </row>
  </sheetData>
  <sortState xmlns:xlrd2="http://schemas.microsoft.com/office/spreadsheetml/2017/richdata2" ref="K51:N283">
    <sortCondition descending="1" ref="N50:N283"/>
  </sortState>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C72C-793C-41DB-A645-A350BF2A7520}">
  <dimension ref="A1:E468"/>
  <sheetViews>
    <sheetView topLeftCell="A184" workbookViewId="0">
      <selection activeCell="L231" sqref="L231"/>
    </sheetView>
  </sheetViews>
  <sheetFormatPr defaultColWidth="9.140625" defaultRowHeight="15" x14ac:dyDescent="0.25"/>
  <cols>
    <col min="1" max="4" width="9.140625" style="8"/>
    <col min="5" max="5" width="30.28515625" style="8" customWidth="1"/>
    <col min="6" max="16384" width="9.140625" style="8"/>
  </cols>
  <sheetData>
    <row r="1" spans="1:5" x14ac:dyDescent="0.25">
      <c r="A1" s="8" t="s">
        <v>252</v>
      </c>
    </row>
    <row r="2" spans="1:5" x14ac:dyDescent="0.25">
      <c r="A2" s="8" t="s">
        <v>253</v>
      </c>
    </row>
    <row r="3" spans="1:5" x14ac:dyDescent="0.25">
      <c r="A3" s="8" t="s">
        <v>254</v>
      </c>
      <c r="B3" s="8" t="s">
        <v>255</v>
      </c>
      <c r="C3" s="8" t="s">
        <v>256</v>
      </c>
      <c r="D3" s="8" t="s">
        <v>257</v>
      </c>
      <c r="E3" s="8" t="s">
        <v>258</v>
      </c>
    </row>
    <row r="4" spans="1:5" x14ac:dyDescent="0.25">
      <c r="A4" s="8" t="s">
        <v>259</v>
      </c>
      <c r="B4" s="8" t="s">
        <v>260</v>
      </c>
      <c r="C4" s="8" t="s">
        <v>16</v>
      </c>
      <c r="D4" s="8">
        <v>2017</v>
      </c>
      <c r="E4" s="9">
        <v>14423622</v>
      </c>
    </row>
    <row r="5" spans="1:5" x14ac:dyDescent="0.25">
      <c r="A5" s="8" t="s">
        <v>259</v>
      </c>
      <c r="B5" s="8" t="s">
        <v>260</v>
      </c>
      <c r="C5" s="8" t="s">
        <v>16</v>
      </c>
      <c r="D5" s="8">
        <v>2025</v>
      </c>
      <c r="E5" s="9">
        <v>34719509</v>
      </c>
    </row>
    <row r="6" spans="1:5" x14ac:dyDescent="0.25">
      <c r="A6" s="8" t="s">
        <v>259</v>
      </c>
      <c r="B6" s="8" t="s">
        <v>260</v>
      </c>
      <c r="C6" s="8" t="s">
        <v>17</v>
      </c>
      <c r="D6" s="8">
        <v>2017</v>
      </c>
      <c r="E6" s="9">
        <v>41595097</v>
      </c>
    </row>
    <row r="7" spans="1:5" x14ac:dyDescent="0.25">
      <c r="A7" s="8" t="s">
        <v>259</v>
      </c>
      <c r="B7" s="8" t="s">
        <v>260</v>
      </c>
      <c r="C7" s="8" t="s">
        <v>17</v>
      </c>
      <c r="D7" s="8">
        <v>2025</v>
      </c>
      <c r="E7" s="9">
        <v>110616952</v>
      </c>
    </row>
    <row r="8" spans="1:5" x14ac:dyDescent="0.25">
      <c r="A8" s="8" t="s">
        <v>259</v>
      </c>
      <c r="B8" s="8" t="s">
        <v>260</v>
      </c>
      <c r="C8" s="8" t="s">
        <v>18</v>
      </c>
      <c r="D8" s="8">
        <v>2017</v>
      </c>
      <c r="E8" s="9">
        <v>3810521868</v>
      </c>
    </row>
    <row r="9" spans="1:5" x14ac:dyDescent="0.25">
      <c r="A9" s="8" t="s">
        <v>259</v>
      </c>
      <c r="B9" s="8" t="s">
        <v>260</v>
      </c>
      <c r="C9" s="8" t="s">
        <v>18</v>
      </c>
      <c r="D9" s="8">
        <v>2025</v>
      </c>
      <c r="E9" s="9">
        <v>2238802004</v>
      </c>
    </row>
    <row r="10" spans="1:5" x14ac:dyDescent="0.25">
      <c r="A10" s="8" t="s">
        <v>259</v>
      </c>
      <c r="B10" s="8" t="s">
        <v>260</v>
      </c>
      <c r="C10" s="8" t="s">
        <v>19</v>
      </c>
      <c r="D10" s="8">
        <v>2017</v>
      </c>
      <c r="E10" s="9">
        <v>13693370</v>
      </c>
    </row>
    <row r="11" spans="1:5" x14ac:dyDescent="0.25">
      <c r="A11" s="8" t="s">
        <v>259</v>
      </c>
      <c r="B11" s="8" t="s">
        <v>260</v>
      </c>
      <c r="C11" s="8" t="s">
        <v>19</v>
      </c>
      <c r="D11" s="8">
        <v>2025</v>
      </c>
      <c r="E11" s="9">
        <v>6933539</v>
      </c>
    </row>
    <row r="12" spans="1:5" x14ac:dyDescent="0.25">
      <c r="A12" s="8" t="s">
        <v>259</v>
      </c>
      <c r="B12" s="8" t="s">
        <v>260</v>
      </c>
      <c r="C12" s="8" t="s">
        <v>20</v>
      </c>
      <c r="D12" s="8">
        <v>2017</v>
      </c>
      <c r="E12" s="9">
        <v>2603656925</v>
      </c>
    </row>
    <row r="13" spans="1:5" x14ac:dyDescent="0.25">
      <c r="A13" s="8" t="s">
        <v>259</v>
      </c>
      <c r="B13" s="8" t="s">
        <v>260</v>
      </c>
      <c r="C13" s="8" t="s">
        <v>20</v>
      </c>
      <c r="D13" s="8">
        <v>2025</v>
      </c>
      <c r="E13" s="9">
        <v>871134164</v>
      </c>
    </row>
    <row r="14" spans="1:5" x14ac:dyDescent="0.25">
      <c r="A14" s="8" t="s">
        <v>259</v>
      </c>
      <c r="B14" s="8" t="s">
        <v>260</v>
      </c>
      <c r="C14" s="8" t="s">
        <v>21</v>
      </c>
      <c r="D14" s="8">
        <v>2017</v>
      </c>
      <c r="E14" s="9">
        <v>4562085</v>
      </c>
    </row>
    <row r="15" spans="1:5" x14ac:dyDescent="0.25">
      <c r="A15" s="8" t="s">
        <v>259</v>
      </c>
      <c r="B15" s="8" t="s">
        <v>260</v>
      </c>
      <c r="C15" s="8" t="s">
        <v>21</v>
      </c>
      <c r="D15" s="8">
        <v>2025</v>
      </c>
      <c r="E15" s="9">
        <v>719085</v>
      </c>
    </row>
    <row r="16" spans="1:5" x14ac:dyDescent="0.25">
      <c r="A16" s="8" t="s">
        <v>259</v>
      </c>
      <c r="B16" s="8" t="s">
        <v>260</v>
      </c>
      <c r="C16" s="8" t="s">
        <v>22</v>
      </c>
      <c r="D16" s="8">
        <v>2017</v>
      </c>
      <c r="E16" s="9">
        <v>11731838</v>
      </c>
    </row>
    <row r="17" spans="1:5" x14ac:dyDescent="0.25">
      <c r="A17" s="8" t="s">
        <v>259</v>
      </c>
      <c r="B17" s="8" t="s">
        <v>260</v>
      </c>
      <c r="C17" s="8" t="s">
        <v>22</v>
      </c>
      <c r="D17" s="8">
        <v>2025</v>
      </c>
      <c r="E17" s="9">
        <v>12645642</v>
      </c>
    </row>
    <row r="18" spans="1:5" x14ac:dyDescent="0.25">
      <c r="A18" s="8" t="s">
        <v>259</v>
      </c>
      <c r="B18" s="8" t="s">
        <v>260</v>
      </c>
      <c r="C18" s="8" t="s">
        <v>23</v>
      </c>
      <c r="D18" s="8">
        <v>2017</v>
      </c>
      <c r="E18" s="9">
        <v>4785065651</v>
      </c>
    </row>
    <row r="19" spans="1:5" x14ac:dyDescent="0.25">
      <c r="A19" s="8" t="s">
        <v>259</v>
      </c>
      <c r="B19" s="8" t="s">
        <v>260</v>
      </c>
      <c r="C19" s="8" t="s">
        <v>23</v>
      </c>
      <c r="D19" s="8">
        <v>2025</v>
      </c>
      <c r="E19" s="9">
        <v>8288384610</v>
      </c>
    </row>
    <row r="20" spans="1:5" x14ac:dyDescent="0.25">
      <c r="A20" s="8" t="s">
        <v>259</v>
      </c>
      <c r="B20" s="8" t="s">
        <v>260</v>
      </c>
      <c r="C20" s="8" t="s">
        <v>24</v>
      </c>
      <c r="D20" s="8">
        <v>2017</v>
      </c>
      <c r="E20" s="9">
        <v>67888299</v>
      </c>
    </row>
    <row r="21" spans="1:5" x14ac:dyDescent="0.25">
      <c r="A21" s="8" t="s">
        <v>259</v>
      </c>
      <c r="B21" s="8" t="s">
        <v>260</v>
      </c>
      <c r="C21" s="8" t="s">
        <v>24</v>
      </c>
      <c r="D21" s="8">
        <v>2025</v>
      </c>
      <c r="E21" s="9">
        <v>64653418</v>
      </c>
    </row>
    <row r="22" spans="1:5" x14ac:dyDescent="0.25">
      <c r="A22" s="8" t="s">
        <v>259</v>
      </c>
      <c r="B22" s="8" t="s">
        <v>260</v>
      </c>
      <c r="C22" s="8" t="s">
        <v>26</v>
      </c>
      <c r="D22" s="8">
        <v>2017</v>
      </c>
      <c r="E22" s="9">
        <v>35110915</v>
      </c>
    </row>
    <row r="23" spans="1:5" x14ac:dyDescent="0.25">
      <c r="A23" s="8" t="s">
        <v>259</v>
      </c>
      <c r="B23" s="8" t="s">
        <v>260</v>
      </c>
      <c r="C23" s="8" t="s">
        <v>26</v>
      </c>
      <c r="D23" s="8">
        <v>2025</v>
      </c>
      <c r="E23" s="9">
        <v>10319652</v>
      </c>
    </row>
    <row r="24" spans="1:5" x14ac:dyDescent="0.25">
      <c r="A24" s="8" t="s">
        <v>259</v>
      </c>
      <c r="B24" s="8" t="s">
        <v>260</v>
      </c>
      <c r="C24" s="8" t="s">
        <v>28</v>
      </c>
      <c r="D24" s="8">
        <v>2017</v>
      </c>
      <c r="E24" s="9">
        <v>10049318045</v>
      </c>
    </row>
    <row r="25" spans="1:5" x14ac:dyDescent="0.25">
      <c r="A25" s="8" t="s">
        <v>259</v>
      </c>
      <c r="B25" s="8" t="s">
        <v>260</v>
      </c>
      <c r="C25" s="8" t="s">
        <v>28</v>
      </c>
      <c r="D25" s="8">
        <v>2025</v>
      </c>
      <c r="E25" s="9">
        <v>29117481453</v>
      </c>
    </row>
    <row r="26" spans="1:5" x14ac:dyDescent="0.25">
      <c r="A26" s="8" t="s">
        <v>259</v>
      </c>
      <c r="B26" s="8" t="s">
        <v>260</v>
      </c>
      <c r="C26" s="8" t="s">
        <v>29</v>
      </c>
      <c r="D26" s="8">
        <v>2017</v>
      </c>
      <c r="E26" s="9">
        <v>11725523872</v>
      </c>
    </row>
    <row r="27" spans="1:5" x14ac:dyDescent="0.25">
      <c r="A27" s="8" t="s">
        <v>259</v>
      </c>
      <c r="B27" s="8" t="s">
        <v>260</v>
      </c>
      <c r="C27" s="8" t="s">
        <v>29</v>
      </c>
      <c r="D27" s="8">
        <v>2025</v>
      </c>
      <c r="E27" s="9">
        <v>17574985793</v>
      </c>
    </row>
    <row r="28" spans="1:5" x14ac:dyDescent="0.25">
      <c r="A28" s="8" t="s">
        <v>259</v>
      </c>
      <c r="B28" s="8" t="s">
        <v>260</v>
      </c>
      <c r="C28" s="8" t="s">
        <v>31</v>
      </c>
      <c r="D28" s="8">
        <v>2017</v>
      </c>
      <c r="E28" s="9">
        <v>211845322</v>
      </c>
    </row>
    <row r="29" spans="1:5" x14ac:dyDescent="0.25">
      <c r="A29" s="8" t="s">
        <v>259</v>
      </c>
      <c r="B29" s="8" t="s">
        <v>260</v>
      </c>
      <c r="C29" s="8" t="s">
        <v>31</v>
      </c>
      <c r="D29" s="8">
        <v>2025</v>
      </c>
      <c r="E29" s="9">
        <v>101452941</v>
      </c>
    </row>
    <row r="30" spans="1:5" x14ac:dyDescent="0.25">
      <c r="A30" s="8" t="s">
        <v>259</v>
      </c>
      <c r="B30" s="8" t="s">
        <v>260</v>
      </c>
      <c r="C30" s="8" t="s">
        <v>33</v>
      </c>
      <c r="D30" s="8">
        <v>2017</v>
      </c>
      <c r="E30" s="9">
        <v>458652693</v>
      </c>
    </row>
    <row r="31" spans="1:5" x14ac:dyDescent="0.25">
      <c r="A31" s="8" t="s">
        <v>259</v>
      </c>
      <c r="B31" s="8" t="s">
        <v>260</v>
      </c>
      <c r="C31" s="8" t="s">
        <v>33</v>
      </c>
      <c r="D31" s="8">
        <v>2025</v>
      </c>
      <c r="E31" s="9">
        <v>2615259381</v>
      </c>
    </row>
    <row r="32" spans="1:5" x14ac:dyDescent="0.25">
      <c r="A32" s="8" t="s">
        <v>259</v>
      </c>
      <c r="B32" s="8" t="s">
        <v>260</v>
      </c>
      <c r="C32" s="8" t="s">
        <v>35</v>
      </c>
      <c r="D32" s="8">
        <v>2017</v>
      </c>
      <c r="E32" s="9">
        <v>995751139</v>
      </c>
    </row>
    <row r="33" spans="1:5" x14ac:dyDescent="0.25">
      <c r="A33" s="8" t="s">
        <v>259</v>
      </c>
      <c r="B33" s="8" t="s">
        <v>260</v>
      </c>
      <c r="C33" s="8" t="s">
        <v>35</v>
      </c>
      <c r="D33" s="8">
        <v>2025</v>
      </c>
      <c r="E33" s="9">
        <v>1258897919</v>
      </c>
    </row>
    <row r="34" spans="1:5" x14ac:dyDescent="0.25">
      <c r="A34" s="8" t="s">
        <v>259</v>
      </c>
      <c r="B34" s="8" t="s">
        <v>260</v>
      </c>
      <c r="C34" s="8" t="s">
        <v>37</v>
      </c>
      <c r="D34" s="8">
        <v>2017</v>
      </c>
      <c r="E34" s="9">
        <v>5686125763</v>
      </c>
    </row>
    <row r="35" spans="1:5" x14ac:dyDescent="0.25">
      <c r="A35" s="8" t="s">
        <v>259</v>
      </c>
      <c r="B35" s="8" t="s">
        <v>260</v>
      </c>
      <c r="C35" s="8" t="s">
        <v>37</v>
      </c>
      <c r="D35" s="8">
        <v>2025</v>
      </c>
      <c r="E35" s="9">
        <v>9473901826</v>
      </c>
    </row>
    <row r="36" spans="1:5" x14ac:dyDescent="0.25">
      <c r="A36" s="8" t="s">
        <v>259</v>
      </c>
      <c r="B36" s="8" t="s">
        <v>260</v>
      </c>
      <c r="C36" s="8" t="s">
        <v>39</v>
      </c>
      <c r="D36" s="8">
        <v>2017</v>
      </c>
      <c r="E36" s="9">
        <v>48566778</v>
      </c>
    </row>
    <row r="37" spans="1:5" x14ac:dyDescent="0.25">
      <c r="A37" s="8" t="s">
        <v>259</v>
      </c>
      <c r="B37" s="8" t="s">
        <v>260</v>
      </c>
      <c r="C37" s="8" t="s">
        <v>39</v>
      </c>
      <c r="D37" s="8">
        <v>2025</v>
      </c>
      <c r="E37" s="9">
        <v>47041267</v>
      </c>
    </row>
    <row r="38" spans="1:5" x14ac:dyDescent="0.25">
      <c r="A38" s="8" t="s">
        <v>259</v>
      </c>
      <c r="B38" s="8" t="s">
        <v>260</v>
      </c>
      <c r="C38" s="8" t="s">
        <v>41</v>
      </c>
      <c r="D38" s="8">
        <v>2017</v>
      </c>
      <c r="E38" s="9">
        <v>277538834</v>
      </c>
    </row>
    <row r="39" spans="1:5" x14ac:dyDescent="0.25">
      <c r="A39" s="8" t="s">
        <v>259</v>
      </c>
      <c r="B39" s="8" t="s">
        <v>260</v>
      </c>
      <c r="C39" s="8" t="s">
        <v>41</v>
      </c>
      <c r="D39" s="8">
        <v>2025</v>
      </c>
      <c r="E39" s="9">
        <v>19102894</v>
      </c>
    </row>
    <row r="40" spans="1:5" x14ac:dyDescent="0.25">
      <c r="A40" s="8" t="s">
        <v>259</v>
      </c>
      <c r="B40" s="8" t="s">
        <v>260</v>
      </c>
      <c r="C40" s="8" t="s">
        <v>38</v>
      </c>
      <c r="D40" s="8">
        <v>2017</v>
      </c>
      <c r="E40" s="9">
        <v>14979384464</v>
      </c>
    </row>
    <row r="41" spans="1:5" x14ac:dyDescent="0.25">
      <c r="A41" s="8" t="s">
        <v>259</v>
      </c>
      <c r="B41" s="8" t="s">
        <v>260</v>
      </c>
      <c r="C41" s="8" t="s">
        <v>38</v>
      </c>
      <c r="D41" s="8">
        <v>2025</v>
      </c>
      <c r="E41" s="9">
        <v>27257309428</v>
      </c>
    </row>
    <row r="42" spans="1:5" x14ac:dyDescent="0.25">
      <c r="A42" s="8" t="s">
        <v>259</v>
      </c>
      <c r="B42" s="8" t="s">
        <v>260</v>
      </c>
      <c r="C42" s="8" t="s">
        <v>44</v>
      </c>
      <c r="D42" s="8">
        <v>2017</v>
      </c>
      <c r="E42" s="9">
        <v>277869069</v>
      </c>
    </row>
    <row r="43" spans="1:5" x14ac:dyDescent="0.25">
      <c r="A43" s="8" t="s">
        <v>259</v>
      </c>
      <c r="B43" s="8" t="s">
        <v>260</v>
      </c>
      <c r="C43" s="8" t="s">
        <v>44</v>
      </c>
      <c r="D43" s="8">
        <v>2025</v>
      </c>
      <c r="E43" s="9">
        <v>58346228</v>
      </c>
    </row>
    <row r="44" spans="1:5" x14ac:dyDescent="0.25">
      <c r="A44" s="8" t="s">
        <v>259</v>
      </c>
      <c r="B44" s="8" t="s">
        <v>260</v>
      </c>
      <c r="C44" s="8" t="s">
        <v>46</v>
      </c>
      <c r="D44" s="8">
        <v>2017</v>
      </c>
      <c r="E44" s="9">
        <v>17819464</v>
      </c>
    </row>
    <row r="45" spans="1:5" x14ac:dyDescent="0.25">
      <c r="A45" s="8" t="s">
        <v>259</v>
      </c>
      <c r="B45" s="8" t="s">
        <v>260</v>
      </c>
      <c r="C45" s="8" t="s">
        <v>46</v>
      </c>
      <c r="D45" s="8">
        <v>2025</v>
      </c>
      <c r="E45" s="9">
        <v>40561627</v>
      </c>
    </row>
    <row r="46" spans="1:5" x14ac:dyDescent="0.25">
      <c r="A46" s="8" t="s">
        <v>259</v>
      </c>
      <c r="B46" s="8" t="s">
        <v>260</v>
      </c>
      <c r="C46" s="8" t="s">
        <v>48</v>
      </c>
      <c r="D46" s="8">
        <v>2017</v>
      </c>
      <c r="E46" s="9">
        <v>33407686</v>
      </c>
    </row>
    <row r="47" spans="1:5" x14ac:dyDescent="0.25">
      <c r="A47" s="8" t="s">
        <v>259</v>
      </c>
      <c r="B47" s="8" t="s">
        <v>260</v>
      </c>
      <c r="C47" s="8" t="s">
        <v>48</v>
      </c>
      <c r="D47" s="8">
        <v>2025</v>
      </c>
      <c r="E47" s="9">
        <v>47435528</v>
      </c>
    </row>
    <row r="48" spans="1:5" x14ac:dyDescent="0.25">
      <c r="A48" s="8" t="s">
        <v>259</v>
      </c>
      <c r="B48" s="8" t="s">
        <v>260</v>
      </c>
      <c r="C48" s="8" t="s">
        <v>50</v>
      </c>
      <c r="D48" s="8">
        <v>2017</v>
      </c>
      <c r="E48" s="9">
        <v>1159825</v>
      </c>
    </row>
    <row r="49" spans="1:5" x14ac:dyDescent="0.25">
      <c r="A49" s="8" t="s">
        <v>259</v>
      </c>
      <c r="B49" s="8" t="s">
        <v>260</v>
      </c>
      <c r="C49" s="8" t="s">
        <v>50</v>
      </c>
      <c r="D49" s="8">
        <v>2025</v>
      </c>
      <c r="E49" s="9">
        <v>6149437</v>
      </c>
    </row>
    <row r="50" spans="1:5" x14ac:dyDescent="0.25">
      <c r="A50" s="8" t="s">
        <v>259</v>
      </c>
      <c r="B50" s="8" t="s">
        <v>260</v>
      </c>
      <c r="C50" s="8" t="s">
        <v>52</v>
      </c>
      <c r="D50" s="8">
        <v>2017</v>
      </c>
      <c r="E50" s="9">
        <v>566924979</v>
      </c>
    </row>
    <row r="51" spans="1:5" x14ac:dyDescent="0.25">
      <c r="A51" s="8" t="s">
        <v>259</v>
      </c>
      <c r="B51" s="8" t="s">
        <v>260</v>
      </c>
      <c r="C51" s="8" t="s">
        <v>52</v>
      </c>
      <c r="D51" s="8">
        <v>2025</v>
      </c>
      <c r="E51" s="9">
        <v>618781361</v>
      </c>
    </row>
    <row r="52" spans="1:5" x14ac:dyDescent="0.25">
      <c r="A52" s="8" t="s">
        <v>259</v>
      </c>
      <c r="B52" s="8" t="s">
        <v>260</v>
      </c>
      <c r="C52" s="8" t="s">
        <v>54</v>
      </c>
      <c r="D52" s="8">
        <v>2017</v>
      </c>
      <c r="E52" s="9">
        <v>85475453</v>
      </c>
    </row>
    <row r="53" spans="1:5" x14ac:dyDescent="0.25">
      <c r="A53" s="8" t="s">
        <v>259</v>
      </c>
      <c r="B53" s="8" t="s">
        <v>260</v>
      </c>
      <c r="C53" s="8" t="s">
        <v>54</v>
      </c>
      <c r="D53" s="8">
        <v>2025</v>
      </c>
      <c r="E53" s="9">
        <v>157942077</v>
      </c>
    </row>
    <row r="54" spans="1:5" x14ac:dyDescent="0.25">
      <c r="A54" s="8" t="s">
        <v>259</v>
      </c>
      <c r="B54" s="8" t="s">
        <v>260</v>
      </c>
      <c r="C54" s="8" t="s">
        <v>56</v>
      </c>
      <c r="D54" s="8">
        <v>2017</v>
      </c>
      <c r="E54" s="9">
        <v>772410177</v>
      </c>
    </row>
    <row r="55" spans="1:5" x14ac:dyDescent="0.25">
      <c r="A55" s="8" t="s">
        <v>259</v>
      </c>
      <c r="B55" s="8" t="s">
        <v>260</v>
      </c>
      <c r="C55" s="8" t="s">
        <v>56</v>
      </c>
      <c r="D55" s="8">
        <v>2025</v>
      </c>
      <c r="E55" s="9">
        <v>228653137</v>
      </c>
    </row>
    <row r="56" spans="1:5" x14ac:dyDescent="0.25">
      <c r="A56" s="8" t="s">
        <v>259</v>
      </c>
      <c r="B56" s="8" t="s">
        <v>260</v>
      </c>
      <c r="C56" s="8" t="s">
        <v>58</v>
      </c>
      <c r="D56" s="8">
        <v>2017</v>
      </c>
      <c r="E56" s="9">
        <v>29461613229</v>
      </c>
    </row>
    <row r="57" spans="1:5" x14ac:dyDescent="0.25">
      <c r="A57" s="8" t="s">
        <v>259</v>
      </c>
      <c r="B57" s="8" t="s">
        <v>260</v>
      </c>
      <c r="C57" s="8" t="s">
        <v>58</v>
      </c>
      <c r="D57" s="8">
        <v>2025</v>
      </c>
      <c r="E57" s="9">
        <v>39937867130</v>
      </c>
    </row>
    <row r="58" spans="1:5" x14ac:dyDescent="0.25">
      <c r="A58" s="8" t="s">
        <v>259</v>
      </c>
      <c r="B58" s="8" t="s">
        <v>260</v>
      </c>
      <c r="C58" s="8" t="s">
        <v>60</v>
      </c>
      <c r="D58" s="8">
        <v>2017</v>
      </c>
      <c r="E58" s="9">
        <v>8457752</v>
      </c>
    </row>
    <row r="59" spans="1:5" x14ac:dyDescent="0.25">
      <c r="A59" s="8" t="s">
        <v>259</v>
      </c>
      <c r="B59" s="8" t="s">
        <v>260</v>
      </c>
      <c r="C59" s="8" t="s">
        <v>60</v>
      </c>
      <c r="D59" s="8">
        <v>2025</v>
      </c>
      <c r="E59" s="9">
        <v>5775</v>
      </c>
    </row>
    <row r="60" spans="1:5" x14ac:dyDescent="0.25">
      <c r="A60" s="8" t="s">
        <v>259</v>
      </c>
      <c r="B60" s="8" t="s">
        <v>260</v>
      </c>
      <c r="C60" s="8" t="s">
        <v>62</v>
      </c>
      <c r="D60" s="8">
        <v>2017</v>
      </c>
      <c r="E60" s="9">
        <v>6643146</v>
      </c>
    </row>
    <row r="61" spans="1:5" x14ac:dyDescent="0.25">
      <c r="A61" s="8" t="s">
        <v>259</v>
      </c>
      <c r="B61" s="8" t="s">
        <v>260</v>
      </c>
      <c r="C61" s="8" t="s">
        <v>62</v>
      </c>
      <c r="D61" s="8">
        <v>2025</v>
      </c>
      <c r="E61" s="9">
        <v>13898675</v>
      </c>
    </row>
    <row r="62" spans="1:5" x14ac:dyDescent="0.25">
      <c r="A62" s="8" t="s">
        <v>259</v>
      </c>
      <c r="B62" s="8" t="s">
        <v>260</v>
      </c>
      <c r="C62" s="8" t="s">
        <v>63</v>
      </c>
      <c r="D62" s="8">
        <v>2017</v>
      </c>
      <c r="E62" s="9">
        <v>22789600</v>
      </c>
    </row>
    <row r="63" spans="1:5" x14ac:dyDescent="0.25">
      <c r="A63" s="8" t="s">
        <v>259</v>
      </c>
      <c r="B63" s="8" t="s">
        <v>260</v>
      </c>
      <c r="C63" s="8" t="s">
        <v>63</v>
      </c>
      <c r="D63" s="8">
        <v>2025</v>
      </c>
      <c r="E63" s="9">
        <v>105152021</v>
      </c>
    </row>
    <row r="64" spans="1:5" x14ac:dyDescent="0.25">
      <c r="A64" s="8" t="s">
        <v>259</v>
      </c>
      <c r="B64" s="8" t="s">
        <v>260</v>
      </c>
      <c r="C64" s="8" t="s">
        <v>65</v>
      </c>
      <c r="D64" s="8">
        <v>2017</v>
      </c>
      <c r="E64" s="9">
        <v>658808271</v>
      </c>
    </row>
    <row r="65" spans="1:5" x14ac:dyDescent="0.25">
      <c r="A65" s="8" t="s">
        <v>259</v>
      </c>
      <c r="B65" s="8" t="s">
        <v>260</v>
      </c>
      <c r="C65" s="8" t="s">
        <v>65</v>
      </c>
      <c r="D65" s="8">
        <v>2025</v>
      </c>
      <c r="E65" s="9">
        <v>1473155920</v>
      </c>
    </row>
    <row r="66" spans="1:5" x14ac:dyDescent="0.25">
      <c r="A66" s="8" t="s">
        <v>259</v>
      </c>
      <c r="B66" s="8" t="s">
        <v>260</v>
      </c>
      <c r="C66" s="8" t="s">
        <v>67</v>
      </c>
      <c r="D66" s="8">
        <v>2017</v>
      </c>
      <c r="E66" s="9">
        <v>5054853</v>
      </c>
    </row>
    <row r="67" spans="1:5" x14ac:dyDescent="0.25">
      <c r="A67" s="8" t="s">
        <v>259</v>
      </c>
      <c r="B67" s="8" t="s">
        <v>260</v>
      </c>
      <c r="C67" s="8" t="s">
        <v>67</v>
      </c>
      <c r="D67" s="8">
        <v>2025</v>
      </c>
      <c r="E67" s="9">
        <v>5074746</v>
      </c>
    </row>
    <row r="68" spans="1:5" x14ac:dyDescent="0.25">
      <c r="A68" s="8" t="s">
        <v>259</v>
      </c>
      <c r="B68" s="8" t="s">
        <v>260</v>
      </c>
      <c r="C68" s="8" t="s">
        <v>69</v>
      </c>
      <c r="D68" s="8">
        <v>2017</v>
      </c>
      <c r="E68" s="9">
        <v>366355335</v>
      </c>
    </row>
    <row r="69" spans="1:5" x14ac:dyDescent="0.25">
      <c r="A69" s="8" t="s">
        <v>259</v>
      </c>
      <c r="B69" s="8" t="s">
        <v>260</v>
      </c>
      <c r="C69" s="8" t="s">
        <v>69</v>
      </c>
      <c r="D69" s="8">
        <v>2025</v>
      </c>
      <c r="E69" s="9">
        <v>760611275</v>
      </c>
    </row>
    <row r="70" spans="1:5" x14ac:dyDescent="0.25">
      <c r="A70" s="8" t="s">
        <v>259</v>
      </c>
      <c r="B70" s="8" t="s">
        <v>260</v>
      </c>
      <c r="C70" s="8" t="s">
        <v>71</v>
      </c>
      <c r="D70" s="8">
        <v>2017</v>
      </c>
      <c r="E70" s="9">
        <v>8965156</v>
      </c>
    </row>
    <row r="71" spans="1:5" x14ac:dyDescent="0.25">
      <c r="A71" s="8" t="s">
        <v>259</v>
      </c>
      <c r="B71" s="8" t="s">
        <v>260</v>
      </c>
      <c r="C71" s="8" t="s">
        <v>71</v>
      </c>
      <c r="D71" s="8">
        <v>2025</v>
      </c>
      <c r="E71" s="9">
        <v>8149025</v>
      </c>
    </row>
    <row r="72" spans="1:5" x14ac:dyDescent="0.25">
      <c r="A72" s="8" t="s">
        <v>259</v>
      </c>
      <c r="B72" s="8" t="s">
        <v>260</v>
      </c>
      <c r="C72" s="8" t="s">
        <v>72</v>
      </c>
      <c r="D72" s="8">
        <v>2017</v>
      </c>
      <c r="E72" s="9">
        <v>3461583</v>
      </c>
    </row>
    <row r="73" spans="1:5" x14ac:dyDescent="0.25">
      <c r="A73" s="8" t="s">
        <v>259</v>
      </c>
      <c r="B73" s="8" t="s">
        <v>260</v>
      </c>
      <c r="C73" s="8" t="s">
        <v>72</v>
      </c>
      <c r="D73" s="8">
        <v>2025</v>
      </c>
      <c r="E73" s="9">
        <v>5969093</v>
      </c>
    </row>
    <row r="74" spans="1:5" x14ac:dyDescent="0.25">
      <c r="A74" s="8" t="s">
        <v>259</v>
      </c>
      <c r="B74" s="8" t="s">
        <v>260</v>
      </c>
      <c r="C74" s="8" t="s">
        <v>30</v>
      </c>
      <c r="D74" s="8">
        <v>2017</v>
      </c>
      <c r="E74" s="9">
        <v>3061279737</v>
      </c>
    </row>
    <row r="75" spans="1:5" x14ac:dyDescent="0.25">
      <c r="A75" s="8" t="s">
        <v>259</v>
      </c>
      <c r="B75" s="8" t="s">
        <v>260</v>
      </c>
      <c r="C75" s="8" t="s">
        <v>30</v>
      </c>
      <c r="D75" s="8">
        <v>2025</v>
      </c>
      <c r="E75" s="9">
        <v>15298157078</v>
      </c>
    </row>
    <row r="76" spans="1:5" x14ac:dyDescent="0.25">
      <c r="A76" s="8" t="s">
        <v>259</v>
      </c>
      <c r="B76" s="8" t="s">
        <v>260</v>
      </c>
      <c r="C76" s="8" t="s">
        <v>74</v>
      </c>
      <c r="D76" s="8">
        <v>2017</v>
      </c>
      <c r="E76" s="9">
        <v>118307613</v>
      </c>
    </row>
    <row r="77" spans="1:5" x14ac:dyDescent="0.25">
      <c r="A77" s="8" t="s">
        <v>259</v>
      </c>
      <c r="B77" s="8" t="s">
        <v>260</v>
      </c>
      <c r="C77" s="8" t="s">
        <v>74</v>
      </c>
      <c r="D77" s="8">
        <v>2025</v>
      </c>
      <c r="E77" s="9">
        <v>287733635</v>
      </c>
    </row>
    <row r="78" spans="1:5" x14ac:dyDescent="0.25">
      <c r="A78" s="8" t="s">
        <v>259</v>
      </c>
      <c r="B78" s="8" t="s">
        <v>260</v>
      </c>
      <c r="C78" s="8" t="s">
        <v>76</v>
      </c>
      <c r="D78" s="8">
        <v>2017</v>
      </c>
      <c r="E78" s="9">
        <v>299065421162</v>
      </c>
    </row>
    <row r="79" spans="1:5" x14ac:dyDescent="0.25">
      <c r="A79" s="8" t="s">
        <v>259</v>
      </c>
      <c r="B79" s="8" t="s">
        <v>260</v>
      </c>
      <c r="C79" s="8" t="s">
        <v>76</v>
      </c>
      <c r="D79" s="8">
        <v>2025</v>
      </c>
      <c r="E79" s="9">
        <v>382960302417</v>
      </c>
    </row>
    <row r="80" spans="1:5" x14ac:dyDescent="0.25">
      <c r="A80" s="8" t="s">
        <v>259</v>
      </c>
      <c r="B80" s="8" t="s">
        <v>260</v>
      </c>
      <c r="C80" s="8" t="s">
        <v>78</v>
      </c>
      <c r="D80" s="8">
        <v>2017</v>
      </c>
      <c r="E80" s="9">
        <v>54032740</v>
      </c>
    </row>
    <row r="81" spans="1:5" x14ac:dyDescent="0.25">
      <c r="A81" s="8" t="s">
        <v>259</v>
      </c>
      <c r="B81" s="8" t="s">
        <v>260</v>
      </c>
      <c r="C81" s="8" t="s">
        <v>78</v>
      </c>
      <c r="D81" s="8">
        <v>2025</v>
      </c>
      <c r="E81" s="9">
        <v>40593348</v>
      </c>
    </row>
    <row r="82" spans="1:5" x14ac:dyDescent="0.25">
      <c r="A82" s="8" t="s">
        <v>259</v>
      </c>
      <c r="B82" s="8" t="s">
        <v>260</v>
      </c>
      <c r="C82" s="8" t="s">
        <v>80</v>
      </c>
      <c r="D82" s="8">
        <v>2017</v>
      </c>
      <c r="E82" s="9">
        <v>2151135</v>
      </c>
    </row>
    <row r="83" spans="1:5" x14ac:dyDescent="0.25">
      <c r="A83" s="8" t="s">
        <v>259</v>
      </c>
      <c r="B83" s="8" t="s">
        <v>260</v>
      </c>
      <c r="C83" s="8" t="s">
        <v>80</v>
      </c>
      <c r="D83" s="8">
        <v>2025</v>
      </c>
      <c r="E83" s="9">
        <v>1078135</v>
      </c>
    </row>
    <row r="84" spans="1:5" x14ac:dyDescent="0.25">
      <c r="A84" s="8" t="s">
        <v>259</v>
      </c>
      <c r="B84" s="8" t="s">
        <v>260</v>
      </c>
      <c r="C84" s="8" t="s">
        <v>82</v>
      </c>
      <c r="D84" s="8">
        <v>2017</v>
      </c>
      <c r="E84" s="9">
        <v>525550458</v>
      </c>
    </row>
    <row r="85" spans="1:5" x14ac:dyDescent="0.25">
      <c r="A85" s="8" t="s">
        <v>259</v>
      </c>
      <c r="B85" s="8" t="s">
        <v>260</v>
      </c>
      <c r="C85" s="8" t="s">
        <v>82</v>
      </c>
      <c r="D85" s="8">
        <v>2025</v>
      </c>
      <c r="E85" s="9">
        <v>16656880</v>
      </c>
    </row>
    <row r="86" spans="1:5" x14ac:dyDescent="0.25">
      <c r="A86" s="8" t="s">
        <v>259</v>
      </c>
      <c r="B86" s="8" t="s">
        <v>260</v>
      </c>
      <c r="C86" s="8" t="s">
        <v>51</v>
      </c>
      <c r="D86" s="8">
        <v>2017</v>
      </c>
      <c r="E86" s="9">
        <v>10550262184</v>
      </c>
    </row>
    <row r="87" spans="1:5" x14ac:dyDescent="0.25">
      <c r="A87" s="8" t="s">
        <v>259</v>
      </c>
      <c r="B87" s="8" t="s">
        <v>260</v>
      </c>
      <c r="C87" s="8" t="s">
        <v>51</v>
      </c>
      <c r="D87" s="8">
        <v>2025</v>
      </c>
      <c r="E87" s="9">
        <v>18957283079</v>
      </c>
    </row>
    <row r="88" spans="1:5" x14ac:dyDescent="0.25">
      <c r="A88" s="8" t="s">
        <v>259</v>
      </c>
      <c r="B88" s="8" t="s">
        <v>260</v>
      </c>
      <c r="C88" s="8" t="s">
        <v>0</v>
      </c>
      <c r="D88" s="8">
        <v>2017</v>
      </c>
      <c r="E88" s="9">
        <v>505165098057</v>
      </c>
    </row>
    <row r="89" spans="1:5" x14ac:dyDescent="0.25">
      <c r="A89" s="8" t="s">
        <v>259</v>
      </c>
      <c r="B89" s="8" t="s">
        <v>260</v>
      </c>
      <c r="C89" s="8" t="s">
        <v>0</v>
      </c>
      <c r="D89" s="8">
        <v>2025</v>
      </c>
      <c r="E89" s="9">
        <v>308379722302</v>
      </c>
    </row>
    <row r="90" spans="1:5" x14ac:dyDescent="0.25">
      <c r="A90" s="8" t="s">
        <v>259</v>
      </c>
      <c r="B90" s="8" t="s">
        <v>260</v>
      </c>
      <c r="C90" s="8" t="s">
        <v>86</v>
      </c>
      <c r="D90" s="8">
        <v>2017</v>
      </c>
      <c r="E90" s="9">
        <v>1301082</v>
      </c>
    </row>
    <row r="91" spans="1:5" x14ac:dyDescent="0.25">
      <c r="A91" s="8" t="s">
        <v>259</v>
      </c>
      <c r="B91" s="8" t="s">
        <v>260</v>
      </c>
      <c r="C91" s="8" t="s">
        <v>86</v>
      </c>
      <c r="D91" s="8">
        <v>2025</v>
      </c>
      <c r="E91" s="9">
        <v>72078</v>
      </c>
    </row>
    <row r="92" spans="1:5" x14ac:dyDescent="0.25">
      <c r="A92" s="8" t="s">
        <v>259</v>
      </c>
      <c r="B92" s="8" t="s">
        <v>260</v>
      </c>
      <c r="C92" s="8" t="s">
        <v>88</v>
      </c>
      <c r="D92" s="8">
        <v>2017</v>
      </c>
      <c r="E92" s="9">
        <v>1206069</v>
      </c>
    </row>
    <row r="93" spans="1:5" x14ac:dyDescent="0.25">
      <c r="A93" s="8" t="s">
        <v>259</v>
      </c>
      <c r="B93" s="8" t="s">
        <v>260</v>
      </c>
      <c r="C93" s="8" t="s">
        <v>88</v>
      </c>
      <c r="D93" s="8">
        <v>2025</v>
      </c>
      <c r="E93" s="9">
        <v>220981</v>
      </c>
    </row>
    <row r="94" spans="1:5" x14ac:dyDescent="0.25">
      <c r="A94" s="8" t="s">
        <v>259</v>
      </c>
      <c r="B94" s="8" t="s">
        <v>260</v>
      </c>
      <c r="C94" s="8" t="s">
        <v>90</v>
      </c>
      <c r="D94" s="8">
        <v>2017</v>
      </c>
      <c r="E94" s="9">
        <v>13552160458</v>
      </c>
    </row>
    <row r="95" spans="1:5" x14ac:dyDescent="0.25">
      <c r="A95" s="8" t="s">
        <v>259</v>
      </c>
      <c r="B95" s="8" t="s">
        <v>260</v>
      </c>
      <c r="C95" s="8" t="s">
        <v>90</v>
      </c>
      <c r="D95" s="8">
        <v>2025</v>
      </c>
      <c r="E95" s="9">
        <v>17814233177</v>
      </c>
    </row>
    <row r="96" spans="1:5" x14ac:dyDescent="0.25">
      <c r="A96" s="8" t="s">
        <v>259</v>
      </c>
      <c r="B96" s="8" t="s">
        <v>260</v>
      </c>
      <c r="C96" s="8" t="s">
        <v>91</v>
      </c>
      <c r="D96" s="8">
        <v>2017</v>
      </c>
      <c r="E96" s="9">
        <v>5071103</v>
      </c>
    </row>
    <row r="97" spans="1:5" x14ac:dyDescent="0.25">
      <c r="A97" s="8" t="s">
        <v>259</v>
      </c>
      <c r="B97" s="8" t="s">
        <v>260</v>
      </c>
      <c r="C97" s="8" t="s">
        <v>91</v>
      </c>
      <c r="D97" s="8">
        <v>2025</v>
      </c>
      <c r="E97" s="9">
        <v>815093</v>
      </c>
    </row>
    <row r="98" spans="1:5" x14ac:dyDescent="0.25">
      <c r="A98" s="8" t="s">
        <v>259</v>
      </c>
      <c r="B98" s="8" t="s">
        <v>260</v>
      </c>
      <c r="C98" s="8" t="s">
        <v>93</v>
      </c>
      <c r="D98" s="8">
        <v>2017</v>
      </c>
      <c r="E98" s="9">
        <v>128271517</v>
      </c>
    </row>
    <row r="99" spans="1:5" x14ac:dyDescent="0.25">
      <c r="A99" s="8" t="s">
        <v>259</v>
      </c>
      <c r="B99" s="8" t="s">
        <v>260</v>
      </c>
      <c r="C99" s="8" t="s">
        <v>93</v>
      </c>
      <c r="D99" s="8">
        <v>2025</v>
      </c>
      <c r="E99" s="9">
        <v>104304730</v>
      </c>
    </row>
    <row r="100" spans="1:5" x14ac:dyDescent="0.25">
      <c r="A100" s="8" t="s">
        <v>259</v>
      </c>
      <c r="B100" s="8" t="s">
        <v>260</v>
      </c>
      <c r="C100" s="8" t="s">
        <v>94</v>
      </c>
      <c r="D100" s="8">
        <v>2017</v>
      </c>
      <c r="E100" s="9">
        <v>3436152</v>
      </c>
    </row>
    <row r="101" spans="1:5" x14ac:dyDescent="0.25">
      <c r="A101" s="8" t="s">
        <v>259</v>
      </c>
      <c r="B101" s="8" t="s">
        <v>260</v>
      </c>
      <c r="C101" s="8" t="s">
        <v>94</v>
      </c>
      <c r="D101" s="8">
        <v>2025</v>
      </c>
      <c r="E101" s="9">
        <v>320940</v>
      </c>
    </row>
    <row r="102" spans="1:5" x14ac:dyDescent="0.25">
      <c r="A102" s="8" t="s">
        <v>259</v>
      </c>
      <c r="B102" s="8" t="s">
        <v>260</v>
      </c>
      <c r="C102" s="8" t="s">
        <v>36</v>
      </c>
      <c r="D102" s="8">
        <v>2017</v>
      </c>
      <c r="E102" s="9">
        <v>4563521561</v>
      </c>
    </row>
    <row r="103" spans="1:5" x14ac:dyDescent="0.25">
      <c r="A103" s="8" t="s">
        <v>259</v>
      </c>
      <c r="B103" s="8" t="s">
        <v>260</v>
      </c>
      <c r="C103" s="8" t="s">
        <v>36</v>
      </c>
      <c r="D103" s="8">
        <v>2025</v>
      </c>
      <c r="E103" s="9">
        <v>13912876602</v>
      </c>
    </row>
    <row r="104" spans="1:5" x14ac:dyDescent="0.25">
      <c r="A104" s="8" t="s">
        <v>259</v>
      </c>
      <c r="B104" s="8" t="s">
        <v>260</v>
      </c>
      <c r="C104" s="8" t="s">
        <v>97</v>
      </c>
      <c r="D104" s="8">
        <v>2017</v>
      </c>
      <c r="E104" s="9">
        <v>1216343719</v>
      </c>
    </row>
    <row r="105" spans="1:5" x14ac:dyDescent="0.25">
      <c r="A105" s="8" t="s">
        <v>259</v>
      </c>
      <c r="B105" s="8" t="s">
        <v>260</v>
      </c>
      <c r="C105" s="8" t="s">
        <v>97</v>
      </c>
      <c r="D105" s="8">
        <v>2025</v>
      </c>
      <c r="E105" s="9">
        <v>1921079460</v>
      </c>
    </row>
    <row r="106" spans="1:5" x14ac:dyDescent="0.25">
      <c r="A106" s="8" t="s">
        <v>259</v>
      </c>
      <c r="B106" s="8" t="s">
        <v>260</v>
      </c>
      <c r="C106" s="8" t="s">
        <v>99</v>
      </c>
      <c r="D106" s="8">
        <v>2017</v>
      </c>
      <c r="E106" s="9">
        <v>436146294</v>
      </c>
    </row>
    <row r="107" spans="1:5" x14ac:dyDescent="0.25">
      <c r="A107" s="8" t="s">
        <v>259</v>
      </c>
      <c r="B107" s="8" t="s">
        <v>260</v>
      </c>
      <c r="C107" s="8" t="s">
        <v>99</v>
      </c>
      <c r="D107" s="8">
        <v>2025</v>
      </c>
      <c r="E107" s="9">
        <v>949579137</v>
      </c>
    </row>
    <row r="108" spans="1:5" x14ac:dyDescent="0.25">
      <c r="A108" s="8" t="s">
        <v>259</v>
      </c>
      <c r="B108" s="8" t="s">
        <v>260</v>
      </c>
      <c r="C108" s="8" t="s">
        <v>101</v>
      </c>
      <c r="D108" s="8">
        <v>2025</v>
      </c>
      <c r="E108" s="9">
        <v>17524688</v>
      </c>
    </row>
    <row r="109" spans="1:5" x14ac:dyDescent="0.25">
      <c r="A109" s="8" t="s">
        <v>259</v>
      </c>
      <c r="B109" s="8" t="s">
        <v>260</v>
      </c>
      <c r="C109" s="8" t="s">
        <v>103</v>
      </c>
      <c r="D109" s="8">
        <v>2017</v>
      </c>
      <c r="E109" s="9">
        <v>150613828</v>
      </c>
    </row>
    <row r="110" spans="1:5" x14ac:dyDescent="0.25">
      <c r="A110" s="8" t="s">
        <v>259</v>
      </c>
      <c r="B110" s="8" t="s">
        <v>260</v>
      </c>
      <c r="C110" s="8" t="s">
        <v>103</v>
      </c>
      <c r="D110" s="8">
        <v>2025</v>
      </c>
      <c r="E110" s="9">
        <v>54262031</v>
      </c>
    </row>
    <row r="111" spans="1:5" x14ac:dyDescent="0.25">
      <c r="A111" s="8" t="s">
        <v>259</v>
      </c>
      <c r="B111" s="8" t="s">
        <v>260</v>
      </c>
      <c r="C111" s="8" t="s">
        <v>105</v>
      </c>
      <c r="D111" s="8">
        <v>2017</v>
      </c>
      <c r="E111" s="9">
        <v>47385044</v>
      </c>
    </row>
    <row r="112" spans="1:5" x14ac:dyDescent="0.25">
      <c r="A112" s="8" t="s">
        <v>259</v>
      </c>
      <c r="B112" s="8" t="s">
        <v>260</v>
      </c>
      <c r="C112" s="8" t="s">
        <v>105</v>
      </c>
      <c r="D112" s="8">
        <v>2025</v>
      </c>
      <c r="E112" s="9">
        <v>79354147</v>
      </c>
    </row>
    <row r="113" spans="1:5" x14ac:dyDescent="0.25">
      <c r="A113" s="8" t="s">
        <v>259</v>
      </c>
      <c r="B113" s="8" t="s">
        <v>260</v>
      </c>
      <c r="C113" s="8" t="s">
        <v>68</v>
      </c>
      <c r="D113" s="8">
        <v>2017</v>
      </c>
      <c r="E113" s="9">
        <v>4588283794</v>
      </c>
    </row>
    <row r="114" spans="1:5" x14ac:dyDescent="0.25">
      <c r="A114" s="8" t="s">
        <v>259</v>
      </c>
      <c r="B114" s="8" t="s">
        <v>260</v>
      </c>
      <c r="C114" s="8" t="s">
        <v>68</v>
      </c>
      <c r="D114" s="8">
        <v>2025</v>
      </c>
      <c r="E114" s="9">
        <v>8174054182</v>
      </c>
    </row>
    <row r="115" spans="1:5" x14ac:dyDescent="0.25">
      <c r="A115" s="8" t="s">
        <v>259</v>
      </c>
      <c r="B115" s="8" t="s">
        <v>260</v>
      </c>
      <c r="C115" s="8" t="s">
        <v>64</v>
      </c>
      <c r="D115" s="8">
        <v>2017</v>
      </c>
      <c r="E115" s="9">
        <v>84828061</v>
      </c>
    </row>
    <row r="116" spans="1:5" x14ac:dyDescent="0.25">
      <c r="A116" s="8" t="s">
        <v>259</v>
      </c>
      <c r="B116" s="8" t="s">
        <v>260</v>
      </c>
      <c r="C116" s="8" t="s">
        <v>64</v>
      </c>
      <c r="D116" s="8">
        <v>2025</v>
      </c>
      <c r="E116" s="9">
        <v>1929061603</v>
      </c>
    </row>
    <row r="117" spans="1:5" x14ac:dyDescent="0.25">
      <c r="A117" s="8" t="s">
        <v>259</v>
      </c>
      <c r="B117" s="8" t="s">
        <v>260</v>
      </c>
      <c r="C117" s="8" t="s">
        <v>75</v>
      </c>
      <c r="D117" s="8">
        <v>2017</v>
      </c>
      <c r="E117" s="9">
        <v>7691019198</v>
      </c>
    </row>
    <row r="118" spans="1:5" x14ac:dyDescent="0.25">
      <c r="A118" s="8" t="s">
        <v>259</v>
      </c>
      <c r="B118" s="8" t="s">
        <v>260</v>
      </c>
      <c r="C118" s="8" t="s">
        <v>75</v>
      </c>
      <c r="D118" s="8">
        <v>2025</v>
      </c>
      <c r="E118" s="9">
        <v>12173054396</v>
      </c>
    </row>
    <row r="119" spans="1:5" x14ac:dyDescent="0.25">
      <c r="A119" s="8" t="s">
        <v>259</v>
      </c>
      <c r="B119" s="8" t="s">
        <v>260</v>
      </c>
      <c r="C119" s="8" t="s">
        <v>108</v>
      </c>
      <c r="D119" s="8">
        <v>2017</v>
      </c>
      <c r="E119" s="9">
        <v>34184354</v>
      </c>
    </row>
    <row r="120" spans="1:5" x14ac:dyDescent="0.25">
      <c r="A120" s="8" t="s">
        <v>259</v>
      </c>
      <c r="B120" s="8" t="s">
        <v>260</v>
      </c>
      <c r="C120" s="8" t="s">
        <v>108</v>
      </c>
      <c r="D120" s="8">
        <v>2025</v>
      </c>
      <c r="E120" s="9">
        <v>49280859</v>
      </c>
    </row>
    <row r="121" spans="1:5" x14ac:dyDescent="0.25">
      <c r="A121" s="8" t="s">
        <v>259</v>
      </c>
      <c r="B121" s="8" t="s">
        <v>260</v>
      </c>
      <c r="C121" s="8" t="s">
        <v>110</v>
      </c>
      <c r="D121" s="8">
        <v>2017</v>
      </c>
      <c r="E121" s="9">
        <v>1267850</v>
      </c>
    </row>
    <row r="122" spans="1:5" x14ac:dyDescent="0.25">
      <c r="A122" s="8" t="s">
        <v>259</v>
      </c>
      <c r="B122" s="8" t="s">
        <v>260</v>
      </c>
      <c r="C122" s="8" t="s">
        <v>110</v>
      </c>
      <c r="D122" s="8">
        <v>2025</v>
      </c>
      <c r="E122" s="9">
        <v>2209717</v>
      </c>
    </row>
    <row r="123" spans="1:5" x14ac:dyDescent="0.25">
      <c r="A123" s="8" t="s">
        <v>259</v>
      </c>
      <c r="B123" s="8" t="s">
        <v>260</v>
      </c>
      <c r="C123" s="8" t="s">
        <v>83</v>
      </c>
      <c r="D123" s="8">
        <v>2017</v>
      </c>
      <c r="E123" s="9">
        <v>4743483815</v>
      </c>
    </row>
    <row r="124" spans="1:5" x14ac:dyDescent="0.25">
      <c r="A124" s="8" t="s">
        <v>259</v>
      </c>
      <c r="B124" s="8" t="s">
        <v>260</v>
      </c>
      <c r="C124" s="8" t="s">
        <v>83</v>
      </c>
      <c r="D124" s="8">
        <v>2025</v>
      </c>
      <c r="E124" s="9">
        <v>7558386644</v>
      </c>
    </row>
    <row r="125" spans="1:5" x14ac:dyDescent="0.25">
      <c r="A125" s="8" t="s">
        <v>259</v>
      </c>
      <c r="B125" s="8" t="s">
        <v>260</v>
      </c>
      <c r="C125" s="8" t="s">
        <v>113</v>
      </c>
      <c r="D125" s="8">
        <v>2017</v>
      </c>
      <c r="E125" s="9">
        <v>6378539039</v>
      </c>
    </row>
    <row r="126" spans="1:5" x14ac:dyDescent="0.25">
      <c r="A126" s="8" t="s">
        <v>259</v>
      </c>
      <c r="B126" s="8" t="s">
        <v>260</v>
      </c>
      <c r="C126" s="8" t="s">
        <v>113</v>
      </c>
      <c r="D126" s="8">
        <v>2025</v>
      </c>
      <c r="E126" s="9">
        <v>9021374361</v>
      </c>
    </row>
    <row r="127" spans="1:5" x14ac:dyDescent="0.25">
      <c r="A127" s="8" t="s">
        <v>259</v>
      </c>
      <c r="B127" s="8" t="s">
        <v>260</v>
      </c>
      <c r="C127" s="8" t="s">
        <v>92</v>
      </c>
      <c r="D127" s="8">
        <v>2017</v>
      </c>
      <c r="E127" s="9">
        <v>1637038784</v>
      </c>
    </row>
    <row r="128" spans="1:5" x14ac:dyDescent="0.25">
      <c r="A128" s="8" t="s">
        <v>259</v>
      </c>
      <c r="B128" s="8" t="s">
        <v>260</v>
      </c>
      <c r="C128" s="8" t="s">
        <v>92</v>
      </c>
      <c r="D128" s="8">
        <v>2025</v>
      </c>
      <c r="E128" s="9">
        <v>2851760406</v>
      </c>
    </row>
    <row r="129" spans="1:5" x14ac:dyDescent="0.25">
      <c r="A129" s="8" t="s">
        <v>259</v>
      </c>
      <c r="B129" s="8" t="s">
        <v>260</v>
      </c>
      <c r="C129" s="8" t="s">
        <v>115</v>
      </c>
      <c r="D129" s="8">
        <v>2017</v>
      </c>
      <c r="E129" s="9">
        <v>2463853548</v>
      </c>
    </row>
    <row r="130" spans="1:5" x14ac:dyDescent="0.25">
      <c r="A130" s="8" t="s">
        <v>259</v>
      </c>
      <c r="B130" s="8" t="s">
        <v>260</v>
      </c>
      <c r="C130" s="8" t="s">
        <v>115</v>
      </c>
      <c r="D130" s="8">
        <v>2025</v>
      </c>
      <c r="E130" s="9">
        <v>2280204196</v>
      </c>
    </row>
    <row r="131" spans="1:5" x14ac:dyDescent="0.25">
      <c r="A131" s="8" t="s">
        <v>259</v>
      </c>
      <c r="B131" s="8" t="s">
        <v>260</v>
      </c>
      <c r="C131" s="8" t="s">
        <v>117</v>
      </c>
      <c r="D131" s="8">
        <v>2017</v>
      </c>
      <c r="E131" s="9">
        <v>355924328</v>
      </c>
    </row>
    <row r="132" spans="1:5" x14ac:dyDescent="0.25">
      <c r="A132" s="8" t="s">
        <v>259</v>
      </c>
      <c r="B132" s="8" t="s">
        <v>260</v>
      </c>
      <c r="C132" s="8" t="s">
        <v>117</v>
      </c>
      <c r="D132" s="8">
        <v>2025</v>
      </c>
      <c r="E132" s="9">
        <v>95560297</v>
      </c>
    </row>
    <row r="133" spans="1:5" x14ac:dyDescent="0.25">
      <c r="A133" s="8" t="s">
        <v>259</v>
      </c>
      <c r="B133" s="8" t="s">
        <v>260</v>
      </c>
      <c r="C133" s="8" t="s">
        <v>118</v>
      </c>
      <c r="D133" s="8">
        <v>2017</v>
      </c>
      <c r="E133" s="9">
        <v>266960</v>
      </c>
    </row>
    <row r="134" spans="1:5" x14ac:dyDescent="0.25">
      <c r="A134" s="8" t="s">
        <v>259</v>
      </c>
      <c r="B134" s="8" t="s">
        <v>260</v>
      </c>
      <c r="C134" s="8" t="s">
        <v>118</v>
      </c>
      <c r="D134" s="8">
        <v>2025</v>
      </c>
      <c r="E134" s="9">
        <v>171297</v>
      </c>
    </row>
    <row r="135" spans="1:5" x14ac:dyDescent="0.25">
      <c r="A135" s="8" t="s">
        <v>259</v>
      </c>
      <c r="B135" s="8" t="s">
        <v>260</v>
      </c>
      <c r="C135" s="8" t="s">
        <v>114</v>
      </c>
      <c r="D135" s="8">
        <v>2017</v>
      </c>
      <c r="E135" s="9">
        <v>604412502</v>
      </c>
    </row>
    <row r="136" spans="1:5" x14ac:dyDescent="0.25">
      <c r="A136" s="8" t="s">
        <v>259</v>
      </c>
      <c r="B136" s="8" t="s">
        <v>260</v>
      </c>
      <c r="C136" s="8" t="s">
        <v>114</v>
      </c>
      <c r="D136" s="8">
        <v>2025</v>
      </c>
      <c r="E136" s="9">
        <v>1020697976</v>
      </c>
    </row>
    <row r="137" spans="1:5" x14ac:dyDescent="0.25">
      <c r="A137" s="8" t="s">
        <v>259</v>
      </c>
      <c r="B137" s="8" t="s">
        <v>260</v>
      </c>
      <c r="C137" s="8" t="s">
        <v>121</v>
      </c>
      <c r="D137" s="8">
        <v>2017</v>
      </c>
      <c r="E137" s="9">
        <v>20460460</v>
      </c>
    </row>
    <row r="138" spans="1:5" x14ac:dyDescent="0.25">
      <c r="A138" s="8" t="s">
        <v>259</v>
      </c>
      <c r="B138" s="8" t="s">
        <v>260</v>
      </c>
      <c r="C138" s="8" t="s">
        <v>121</v>
      </c>
      <c r="D138" s="8">
        <v>2025</v>
      </c>
      <c r="E138" s="9">
        <v>25274126</v>
      </c>
    </row>
    <row r="139" spans="1:5" x14ac:dyDescent="0.25">
      <c r="A139" s="8" t="s">
        <v>259</v>
      </c>
      <c r="B139" s="8" t="s">
        <v>260</v>
      </c>
      <c r="C139" s="8" t="s">
        <v>85</v>
      </c>
      <c r="D139" s="8">
        <v>2017</v>
      </c>
      <c r="E139" s="9">
        <v>291456614</v>
      </c>
    </row>
    <row r="140" spans="1:5" x14ac:dyDescent="0.25">
      <c r="A140" s="8" t="s">
        <v>259</v>
      </c>
      <c r="B140" s="8" t="s">
        <v>260</v>
      </c>
      <c r="C140" s="8" t="s">
        <v>85</v>
      </c>
      <c r="D140" s="8">
        <v>2025</v>
      </c>
      <c r="E140" s="9">
        <v>1024779073</v>
      </c>
    </row>
    <row r="141" spans="1:5" x14ac:dyDescent="0.25">
      <c r="A141" s="8" t="s">
        <v>259</v>
      </c>
      <c r="B141" s="8" t="s">
        <v>260</v>
      </c>
      <c r="C141" s="8" t="s">
        <v>124</v>
      </c>
      <c r="D141" s="8">
        <v>2017</v>
      </c>
      <c r="E141" s="9">
        <v>11728814</v>
      </c>
    </row>
    <row r="142" spans="1:5" x14ac:dyDescent="0.25">
      <c r="A142" s="8" t="s">
        <v>259</v>
      </c>
      <c r="B142" s="8" t="s">
        <v>260</v>
      </c>
      <c r="C142" s="8" t="s">
        <v>124</v>
      </c>
      <c r="D142" s="8">
        <v>2025</v>
      </c>
      <c r="E142" s="9">
        <v>20873822</v>
      </c>
    </row>
    <row r="143" spans="1:5" x14ac:dyDescent="0.25">
      <c r="A143" s="8" t="s">
        <v>259</v>
      </c>
      <c r="B143" s="8" t="s">
        <v>260</v>
      </c>
      <c r="C143" s="8" t="s">
        <v>123</v>
      </c>
      <c r="D143" s="8">
        <v>2017</v>
      </c>
      <c r="E143" s="9">
        <v>118624435</v>
      </c>
    </row>
    <row r="144" spans="1:5" x14ac:dyDescent="0.25">
      <c r="A144" s="8" t="s">
        <v>259</v>
      </c>
      <c r="B144" s="8" t="s">
        <v>260</v>
      </c>
      <c r="C144" s="8" t="s">
        <v>123</v>
      </c>
      <c r="D144" s="8">
        <v>2025</v>
      </c>
      <c r="E144" s="9">
        <v>268143587</v>
      </c>
    </row>
    <row r="145" spans="1:5" x14ac:dyDescent="0.25">
      <c r="A145" s="8" t="s">
        <v>259</v>
      </c>
      <c r="B145" s="8" t="s">
        <v>260</v>
      </c>
      <c r="C145" s="8" t="s">
        <v>126</v>
      </c>
      <c r="D145" s="8">
        <v>2017</v>
      </c>
      <c r="E145" s="9">
        <v>222212913</v>
      </c>
    </row>
    <row r="146" spans="1:5" x14ac:dyDescent="0.25">
      <c r="A146" s="8" t="s">
        <v>259</v>
      </c>
      <c r="B146" s="8" t="s">
        <v>260</v>
      </c>
      <c r="C146" s="8" t="s">
        <v>126</v>
      </c>
      <c r="D146" s="8">
        <v>2025</v>
      </c>
      <c r="E146" s="9">
        <v>206949083</v>
      </c>
    </row>
    <row r="147" spans="1:5" x14ac:dyDescent="0.25">
      <c r="A147" s="8" t="s">
        <v>259</v>
      </c>
      <c r="B147" s="8" t="s">
        <v>260</v>
      </c>
      <c r="C147" s="8" t="s">
        <v>128</v>
      </c>
      <c r="D147" s="8">
        <v>2017</v>
      </c>
      <c r="E147" s="9">
        <v>5892785485</v>
      </c>
    </row>
    <row r="148" spans="1:5" x14ac:dyDescent="0.25">
      <c r="A148" s="8" t="s">
        <v>259</v>
      </c>
      <c r="B148" s="8" t="s">
        <v>260</v>
      </c>
      <c r="C148" s="8" t="s">
        <v>128</v>
      </c>
      <c r="D148" s="8">
        <v>2025</v>
      </c>
      <c r="E148" s="9">
        <v>8064793207</v>
      </c>
    </row>
    <row r="149" spans="1:5" x14ac:dyDescent="0.25">
      <c r="A149" s="8" t="s">
        <v>259</v>
      </c>
      <c r="B149" s="8" t="s">
        <v>260</v>
      </c>
      <c r="C149" s="8" t="s">
        <v>130</v>
      </c>
      <c r="D149" s="8">
        <v>2017</v>
      </c>
      <c r="E149" s="9">
        <v>48909603946</v>
      </c>
    </row>
    <row r="150" spans="1:5" x14ac:dyDescent="0.25">
      <c r="A150" s="8" t="s">
        <v>259</v>
      </c>
      <c r="B150" s="8" t="s">
        <v>260</v>
      </c>
      <c r="C150" s="8" t="s">
        <v>130</v>
      </c>
      <c r="D150" s="8">
        <v>2025</v>
      </c>
      <c r="E150" s="9">
        <v>68149210852</v>
      </c>
    </row>
    <row r="151" spans="1:5" x14ac:dyDescent="0.25">
      <c r="A151" s="8" t="s">
        <v>259</v>
      </c>
      <c r="B151" s="8" t="s">
        <v>260</v>
      </c>
      <c r="C151" s="8" t="s">
        <v>132</v>
      </c>
      <c r="D151" s="8">
        <v>2017</v>
      </c>
      <c r="E151" s="9">
        <v>3187726</v>
      </c>
    </row>
    <row r="152" spans="1:5" x14ac:dyDescent="0.25">
      <c r="A152" s="8" t="s">
        <v>259</v>
      </c>
      <c r="B152" s="8" t="s">
        <v>260</v>
      </c>
      <c r="C152" s="8" t="s">
        <v>132</v>
      </c>
      <c r="D152" s="8">
        <v>2025</v>
      </c>
      <c r="E152" s="9">
        <v>1417153</v>
      </c>
    </row>
    <row r="153" spans="1:5" x14ac:dyDescent="0.25">
      <c r="A153" s="8" t="s">
        <v>259</v>
      </c>
      <c r="B153" s="8" t="s">
        <v>260</v>
      </c>
      <c r="C153" s="8" t="s">
        <v>133</v>
      </c>
      <c r="D153" s="8">
        <v>2017</v>
      </c>
      <c r="E153" s="9">
        <v>49171826</v>
      </c>
    </row>
    <row r="154" spans="1:5" x14ac:dyDescent="0.25">
      <c r="A154" s="8" t="s">
        <v>259</v>
      </c>
      <c r="B154" s="8" t="s">
        <v>260</v>
      </c>
      <c r="C154" s="8" t="s">
        <v>133</v>
      </c>
      <c r="D154" s="8">
        <v>2025</v>
      </c>
      <c r="E154" s="9">
        <v>44732126</v>
      </c>
    </row>
    <row r="155" spans="1:5" x14ac:dyDescent="0.25">
      <c r="A155" s="8" t="s">
        <v>259</v>
      </c>
      <c r="B155" s="8" t="s">
        <v>260</v>
      </c>
      <c r="C155" s="8" t="s">
        <v>135</v>
      </c>
      <c r="D155" s="8">
        <v>2017</v>
      </c>
      <c r="E155" s="9">
        <v>139727</v>
      </c>
    </row>
    <row r="156" spans="1:5" x14ac:dyDescent="0.25">
      <c r="A156" s="8" t="s">
        <v>259</v>
      </c>
      <c r="B156" s="8" t="s">
        <v>260</v>
      </c>
      <c r="C156" s="8" t="s">
        <v>135</v>
      </c>
      <c r="D156" s="8">
        <v>2025</v>
      </c>
      <c r="E156" s="9">
        <v>1398</v>
      </c>
    </row>
    <row r="157" spans="1:5" x14ac:dyDescent="0.25">
      <c r="A157" s="8" t="s">
        <v>259</v>
      </c>
      <c r="B157" s="8" t="s">
        <v>260</v>
      </c>
      <c r="C157" s="8" t="s">
        <v>106</v>
      </c>
      <c r="D157" s="8">
        <v>2017</v>
      </c>
      <c r="E157" s="9">
        <v>198880470</v>
      </c>
    </row>
    <row r="158" spans="1:5" x14ac:dyDescent="0.25">
      <c r="A158" s="8" t="s">
        <v>259</v>
      </c>
      <c r="B158" s="8" t="s">
        <v>260</v>
      </c>
      <c r="C158" s="8" t="s">
        <v>106</v>
      </c>
      <c r="D158" s="8">
        <v>2025</v>
      </c>
      <c r="E158" s="9">
        <v>603067594</v>
      </c>
    </row>
    <row r="159" spans="1:5" x14ac:dyDescent="0.25">
      <c r="A159" s="8" t="s">
        <v>259</v>
      </c>
      <c r="B159" s="8" t="s">
        <v>260</v>
      </c>
      <c r="C159" s="8" t="s">
        <v>137</v>
      </c>
      <c r="D159" s="8">
        <v>2017</v>
      </c>
      <c r="E159" s="9">
        <v>964313</v>
      </c>
    </row>
    <row r="160" spans="1:5" x14ac:dyDescent="0.25">
      <c r="A160" s="8" t="s">
        <v>259</v>
      </c>
      <c r="B160" s="8" t="s">
        <v>260</v>
      </c>
      <c r="C160" s="8" t="s">
        <v>137</v>
      </c>
      <c r="D160" s="8">
        <v>2025</v>
      </c>
      <c r="E160" s="9">
        <v>693655</v>
      </c>
    </row>
    <row r="161" spans="1:5" x14ac:dyDescent="0.25">
      <c r="A161" s="8" t="s">
        <v>259</v>
      </c>
      <c r="B161" s="8" t="s">
        <v>260</v>
      </c>
      <c r="C161" s="8" t="s">
        <v>139</v>
      </c>
      <c r="D161" s="8">
        <v>2017</v>
      </c>
      <c r="E161" s="9">
        <v>78196</v>
      </c>
    </row>
    <row r="162" spans="1:5" x14ac:dyDescent="0.25">
      <c r="A162" s="8" t="s">
        <v>259</v>
      </c>
      <c r="B162" s="8" t="s">
        <v>260</v>
      </c>
      <c r="C162" s="8" t="s">
        <v>139</v>
      </c>
      <c r="D162" s="8">
        <v>2025</v>
      </c>
      <c r="E162" s="9">
        <v>8626</v>
      </c>
    </row>
    <row r="163" spans="1:5" x14ac:dyDescent="0.25">
      <c r="A163" s="8" t="s">
        <v>259</v>
      </c>
      <c r="B163" s="8" t="s">
        <v>260</v>
      </c>
      <c r="C163" s="8" t="s">
        <v>141</v>
      </c>
      <c r="D163" s="8">
        <v>2017</v>
      </c>
      <c r="E163" s="9">
        <v>130551816</v>
      </c>
    </row>
    <row r="164" spans="1:5" x14ac:dyDescent="0.25">
      <c r="A164" s="8" t="s">
        <v>259</v>
      </c>
      <c r="B164" s="8" t="s">
        <v>260</v>
      </c>
      <c r="C164" s="8" t="s">
        <v>141</v>
      </c>
      <c r="D164" s="8">
        <v>2025</v>
      </c>
      <c r="E164" s="9">
        <v>102099237</v>
      </c>
    </row>
    <row r="165" spans="1:5" x14ac:dyDescent="0.25">
      <c r="A165" s="8" t="s">
        <v>259</v>
      </c>
      <c r="B165" s="8" t="s">
        <v>260</v>
      </c>
      <c r="C165" s="8" t="s">
        <v>143</v>
      </c>
      <c r="D165" s="8">
        <v>2017</v>
      </c>
      <c r="E165" s="9">
        <v>117539152399</v>
      </c>
    </row>
    <row r="166" spans="1:5" x14ac:dyDescent="0.25">
      <c r="A166" s="8" t="s">
        <v>259</v>
      </c>
      <c r="B166" s="8" t="s">
        <v>260</v>
      </c>
      <c r="C166" s="8" t="s">
        <v>143</v>
      </c>
      <c r="D166" s="8">
        <v>2025</v>
      </c>
      <c r="E166" s="9">
        <v>156108444465</v>
      </c>
    </row>
    <row r="167" spans="1:5" x14ac:dyDescent="0.25">
      <c r="A167" s="8" t="s">
        <v>259</v>
      </c>
      <c r="B167" s="8" t="s">
        <v>260</v>
      </c>
      <c r="C167" s="8" t="s">
        <v>116</v>
      </c>
      <c r="D167" s="8">
        <v>2017</v>
      </c>
      <c r="E167" s="9">
        <v>750394338</v>
      </c>
    </row>
    <row r="168" spans="1:5" x14ac:dyDescent="0.25">
      <c r="A168" s="8" t="s">
        <v>259</v>
      </c>
      <c r="B168" s="8" t="s">
        <v>260</v>
      </c>
      <c r="C168" s="8" t="s">
        <v>116</v>
      </c>
      <c r="D168" s="8">
        <v>2025</v>
      </c>
      <c r="E168" s="9">
        <v>1220443065</v>
      </c>
    </row>
    <row r="169" spans="1:5" x14ac:dyDescent="0.25">
      <c r="A169" s="8" t="s">
        <v>259</v>
      </c>
      <c r="B169" s="8" t="s">
        <v>260</v>
      </c>
      <c r="C169" s="8" t="s">
        <v>146</v>
      </c>
      <c r="D169" s="8">
        <v>2017</v>
      </c>
      <c r="E169" s="9">
        <v>636481</v>
      </c>
    </row>
    <row r="170" spans="1:5" x14ac:dyDescent="0.25">
      <c r="A170" s="8" t="s">
        <v>259</v>
      </c>
      <c r="B170" s="8" t="s">
        <v>260</v>
      </c>
      <c r="C170" s="8" t="s">
        <v>146</v>
      </c>
      <c r="D170" s="8">
        <v>2025</v>
      </c>
      <c r="E170" s="9">
        <v>692463</v>
      </c>
    </row>
    <row r="171" spans="1:5" x14ac:dyDescent="0.25">
      <c r="A171" s="8" t="s">
        <v>259</v>
      </c>
      <c r="B171" s="8" t="s">
        <v>260</v>
      </c>
      <c r="C171" s="8" t="s">
        <v>95</v>
      </c>
      <c r="D171" s="8">
        <v>2017</v>
      </c>
      <c r="E171" s="9">
        <v>1257068382</v>
      </c>
    </row>
    <row r="172" spans="1:5" x14ac:dyDescent="0.25">
      <c r="A172" s="8" t="s">
        <v>259</v>
      </c>
      <c r="B172" s="8" t="s">
        <v>260</v>
      </c>
      <c r="C172" s="8" t="s">
        <v>95</v>
      </c>
      <c r="D172" s="8">
        <v>2025</v>
      </c>
      <c r="E172" s="9">
        <v>2258935036</v>
      </c>
    </row>
    <row r="173" spans="1:5" x14ac:dyDescent="0.25">
      <c r="A173" s="8" t="s">
        <v>259</v>
      </c>
      <c r="B173" s="8" t="s">
        <v>260</v>
      </c>
      <c r="C173" s="8" t="s">
        <v>149</v>
      </c>
      <c r="D173" s="8">
        <v>2017</v>
      </c>
      <c r="E173" s="9">
        <v>13221473</v>
      </c>
    </row>
    <row r="174" spans="1:5" x14ac:dyDescent="0.25">
      <c r="A174" s="8" t="s">
        <v>259</v>
      </c>
      <c r="B174" s="8" t="s">
        <v>260</v>
      </c>
      <c r="C174" s="8" t="s">
        <v>149</v>
      </c>
      <c r="D174" s="8">
        <v>2025</v>
      </c>
      <c r="E174" s="9">
        <v>29791903</v>
      </c>
    </row>
    <row r="175" spans="1:5" x14ac:dyDescent="0.25">
      <c r="A175" s="8" t="s">
        <v>259</v>
      </c>
      <c r="B175" s="8" t="s">
        <v>260</v>
      </c>
      <c r="C175" s="8" t="s">
        <v>150</v>
      </c>
      <c r="D175" s="8">
        <v>2017</v>
      </c>
      <c r="E175" s="9">
        <v>12107771</v>
      </c>
    </row>
    <row r="176" spans="1:5" x14ac:dyDescent="0.25">
      <c r="A176" s="8" t="s">
        <v>259</v>
      </c>
      <c r="B176" s="8" t="s">
        <v>260</v>
      </c>
      <c r="C176" s="8" t="s">
        <v>150</v>
      </c>
      <c r="D176" s="8">
        <v>2025</v>
      </c>
      <c r="E176" s="9">
        <v>13920464</v>
      </c>
    </row>
    <row r="177" spans="1:5" x14ac:dyDescent="0.25">
      <c r="A177" s="8" t="s">
        <v>259</v>
      </c>
      <c r="B177" s="8" t="s">
        <v>260</v>
      </c>
      <c r="C177" s="8" t="s">
        <v>152</v>
      </c>
      <c r="D177" s="8">
        <v>2017</v>
      </c>
      <c r="E177" s="9">
        <v>1734023</v>
      </c>
    </row>
    <row r="178" spans="1:5" x14ac:dyDescent="0.25">
      <c r="A178" s="8" t="s">
        <v>259</v>
      </c>
      <c r="B178" s="8" t="s">
        <v>260</v>
      </c>
      <c r="C178" s="8" t="s">
        <v>152</v>
      </c>
      <c r="D178" s="8">
        <v>2025</v>
      </c>
      <c r="E178" s="9">
        <v>5407605</v>
      </c>
    </row>
    <row r="179" spans="1:5" x14ac:dyDescent="0.25">
      <c r="A179" s="8" t="s">
        <v>259</v>
      </c>
      <c r="B179" s="8" t="s">
        <v>260</v>
      </c>
      <c r="C179" s="8" t="s">
        <v>153</v>
      </c>
      <c r="D179" s="8">
        <v>2017</v>
      </c>
      <c r="E179" s="9">
        <v>4014464244</v>
      </c>
    </row>
    <row r="180" spans="1:5" x14ac:dyDescent="0.25">
      <c r="A180" s="8" t="s">
        <v>259</v>
      </c>
      <c r="B180" s="8" t="s">
        <v>260</v>
      </c>
      <c r="C180" s="8" t="s">
        <v>153</v>
      </c>
      <c r="D180" s="8">
        <v>2025</v>
      </c>
      <c r="E180" s="9">
        <v>5174175367</v>
      </c>
    </row>
    <row r="181" spans="1:5" x14ac:dyDescent="0.25">
      <c r="A181" s="8" t="s">
        <v>259</v>
      </c>
      <c r="B181" s="8" t="s">
        <v>260</v>
      </c>
      <c r="C181" s="8" t="s">
        <v>155</v>
      </c>
      <c r="D181" s="8">
        <v>2017</v>
      </c>
      <c r="E181" s="9">
        <v>22352708</v>
      </c>
    </row>
    <row r="182" spans="1:5" x14ac:dyDescent="0.25">
      <c r="A182" s="8" t="s">
        <v>259</v>
      </c>
      <c r="B182" s="8" t="s">
        <v>260</v>
      </c>
      <c r="C182" s="8" t="s">
        <v>155</v>
      </c>
      <c r="D182" s="8">
        <v>2025</v>
      </c>
      <c r="E182" s="9">
        <v>9671324</v>
      </c>
    </row>
    <row r="183" spans="1:5" x14ac:dyDescent="0.25">
      <c r="A183" s="8" t="s">
        <v>259</v>
      </c>
      <c r="B183" s="8" t="s">
        <v>260</v>
      </c>
      <c r="C183" s="8" t="s">
        <v>157</v>
      </c>
      <c r="D183" s="8">
        <v>2017</v>
      </c>
      <c r="E183" s="9">
        <v>19013</v>
      </c>
    </row>
    <row r="184" spans="1:5" x14ac:dyDescent="0.25">
      <c r="A184" s="8" t="s">
        <v>259</v>
      </c>
      <c r="B184" s="8" t="s">
        <v>260</v>
      </c>
      <c r="C184" s="8" t="s">
        <v>157</v>
      </c>
      <c r="D184" s="8">
        <v>2025</v>
      </c>
      <c r="E184" s="9">
        <v>13468</v>
      </c>
    </row>
    <row r="185" spans="1:5" x14ac:dyDescent="0.25">
      <c r="A185" s="8" t="s">
        <v>259</v>
      </c>
      <c r="B185" s="8" t="s">
        <v>260</v>
      </c>
      <c r="C185" s="8" t="s">
        <v>45</v>
      </c>
      <c r="D185" s="8">
        <v>2017</v>
      </c>
      <c r="E185" s="9">
        <v>313545792</v>
      </c>
    </row>
    <row r="186" spans="1:5" x14ac:dyDescent="0.25">
      <c r="A186" s="8" t="s">
        <v>259</v>
      </c>
      <c r="B186" s="8" t="s">
        <v>260</v>
      </c>
      <c r="C186" s="8" t="s">
        <v>45</v>
      </c>
      <c r="D186" s="8">
        <v>2025</v>
      </c>
      <c r="E186" s="9">
        <v>5123392755</v>
      </c>
    </row>
    <row r="187" spans="1:5" x14ac:dyDescent="0.25">
      <c r="A187" s="8" t="s">
        <v>259</v>
      </c>
      <c r="B187" s="8" t="s">
        <v>260</v>
      </c>
      <c r="C187" s="8" t="s">
        <v>159</v>
      </c>
      <c r="D187" s="8">
        <v>2017</v>
      </c>
      <c r="E187" s="9">
        <v>919003420</v>
      </c>
    </row>
    <row r="188" spans="1:5" x14ac:dyDescent="0.25">
      <c r="A188" s="8" t="s">
        <v>259</v>
      </c>
      <c r="B188" s="8" t="s">
        <v>260</v>
      </c>
      <c r="C188" s="8" t="s">
        <v>159</v>
      </c>
      <c r="D188" s="8">
        <v>2025</v>
      </c>
      <c r="E188" s="9">
        <v>536458373</v>
      </c>
    </row>
    <row r="189" spans="1:5" x14ac:dyDescent="0.25">
      <c r="A189" s="8" t="s">
        <v>259</v>
      </c>
      <c r="B189" s="8" t="s">
        <v>260</v>
      </c>
      <c r="C189" s="8" t="s">
        <v>160</v>
      </c>
      <c r="D189" s="8">
        <v>2017</v>
      </c>
      <c r="E189" s="9">
        <v>324320</v>
      </c>
    </row>
    <row r="190" spans="1:5" x14ac:dyDescent="0.25">
      <c r="A190" s="8" t="s">
        <v>259</v>
      </c>
      <c r="B190" s="8" t="s">
        <v>260</v>
      </c>
      <c r="C190" s="8" t="s">
        <v>160</v>
      </c>
      <c r="D190" s="8">
        <v>2025</v>
      </c>
      <c r="E190" s="9">
        <v>6669</v>
      </c>
    </row>
    <row r="191" spans="1:5" x14ac:dyDescent="0.25">
      <c r="A191" s="8" t="s">
        <v>259</v>
      </c>
      <c r="B191" s="8" t="s">
        <v>260</v>
      </c>
      <c r="C191" s="8" t="s">
        <v>162</v>
      </c>
      <c r="D191" s="8">
        <v>2017</v>
      </c>
      <c r="E191" s="9">
        <v>4574859421</v>
      </c>
    </row>
    <row r="192" spans="1:5" x14ac:dyDescent="0.25">
      <c r="A192" s="8" t="s">
        <v>259</v>
      </c>
      <c r="B192" s="8" t="s">
        <v>260</v>
      </c>
      <c r="C192" s="8" t="s">
        <v>162</v>
      </c>
      <c r="D192" s="8">
        <v>2025</v>
      </c>
      <c r="E192" s="9">
        <v>5501329239</v>
      </c>
    </row>
    <row r="193" spans="1:5" x14ac:dyDescent="0.25">
      <c r="A193" s="8" t="s">
        <v>259</v>
      </c>
      <c r="B193" s="8" t="s">
        <v>260</v>
      </c>
      <c r="C193" s="8" t="s">
        <v>164</v>
      </c>
      <c r="D193" s="8">
        <v>2017</v>
      </c>
      <c r="E193" s="9">
        <v>7372213286</v>
      </c>
    </row>
    <row r="194" spans="1:5" x14ac:dyDescent="0.25">
      <c r="A194" s="8" t="s">
        <v>259</v>
      </c>
      <c r="B194" s="8" t="s">
        <v>260</v>
      </c>
      <c r="C194" s="8" t="s">
        <v>164</v>
      </c>
      <c r="D194" s="8">
        <v>2025</v>
      </c>
      <c r="E194" s="9">
        <v>5131067852</v>
      </c>
    </row>
    <row r="195" spans="1:5" x14ac:dyDescent="0.25">
      <c r="A195" s="8" t="s">
        <v>259</v>
      </c>
      <c r="B195" s="8" t="s">
        <v>260</v>
      </c>
      <c r="C195" s="8" t="s">
        <v>47</v>
      </c>
      <c r="D195" s="8">
        <v>2017</v>
      </c>
      <c r="E195" s="9">
        <v>5077540489</v>
      </c>
    </row>
    <row r="196" spans="1:5" x14ac:dyDescent="0.25">
      <c r="A196" s="8" t="s">
        <v>259</v>
      </c>
      <c r="B196" s="8" t="s">
        <v>260</v>
      </c>
      <c r="C196" s="8" t="s">
        <v>47</v>
      </c>
      <c r="D196" s="8">
        <v>2025</v>
      </c>
      <c r="E196" s="9">
        <v>11807431075</v>
      </c>
    </row>
    <row r="197" spans="1:5" x14ac:dyDescent="0.25">
      <c r="A197" s="8" t="s">
        <v>259</v>
      </c>
      <c r="B197" s="8" t="s">
        <v>260</v>
      </c>
      <c r="C197" s="8" t="s">
        <v>96</v>
      </c>
      <c r="D197" s="8">
        <v>2017</v>
      </c>
      <c r="E197" s="9">
        <v>412226711</v>
      </c>
    </row>
    <row r="198" spans="1:5" x14ac:dyDescent="0.25">
      <c r="A198" s="8" t="s">
        <v>259</v>
      </c>
      <c r="B198" s="8" t="s">
        <v>260</v>
      </c>
      <c r="C198" s="8" t="s">
        <v>96</v>
      </c>
      <c r="D198" s="8">
        <v>2025</v>
      </c>
      <c r="E198" s="9">
        <v>1007050188</v>
      </c>
    </row>
    <row r="199" spans="1:5" x14ac:dyDescent="0.25">
      <c r="A199" s="8" t="s">
        <v>259</v>
      </c>
      <c r="B199" s="8" t="s">
        <v>260</v>
      </c>
      <c r="C199" s="8" t="s">
        <v>25</v>
      </c>
      <c r="D199" s="8">
        <v>2017</v>
      </c>
      <c r="E199" s="9">
        <v>48549442371</v>
      </c>
    </row>
    <row r="200" spans="1:5" x14ac:dyDescent="0.25">
      <c r="A200" s="8" t="s">
        <v>259</v>
      </c>
      <c r="B200" s="8" t="s">
        <v>260</v>
      </c>
      <c r="C200" s="8" t="s">
        <v>25</v>
      </c>
      <c r="D200" s="8">
        <v>2025</v>
      </c>
      <c r="E200" s="9">
        <v>103824152785</v>
      </c>
    </row>
    <row r="201" spans="1:5" x14ac:dyDescent="0.25">
      <c r="A201" s="8" t="s">
        <v>259</v>
      </c>
      <c r="B201" s="8" t="s">
        <v>260</v>
      </c>
      <c r="C201" s="8" t="s">
        <v>40</v>
      </c>
      <c r="D201" s="8">
        <v>2017</v>
      </c>
      <c r="E201" s="9">
        <v>20205135079</v>
      </c>
    </row>
    <row r="202" spans="1:5" x14ac:dyDescent="0.25">
      <c r="A202" s="8" t="s">
        <v>259</v>
      </c>
      <c r="B202" s="8" t="s">
        <v>260</v>
      </c>
      <c r="C202" s="8" t="s">
        <v>40</v>
      </c>
      <c r="D202" s="8">
        <v>2025</v>
      </c>
      <c r="E202" s="9">
        <v>34742201634</v>
      </c>
    </row>
    <row r="203" spans="1:5" x14ac:dyDescent="0.25">
      <c r="A203" s="8" t="s">
        <v>259</v>
      </c>
      <c r="B203" s="8" t="s">
        <v>260</v>
      </c>
      <c r="C203" s="8" t="s">
        <v>168</v>
      </c>
      <c r="D203" s="8">
        <v>2017</v>
      </c>
      <c r="E203" s="9">
        <v>63099116</v>
      </c>
    </row>
    <row r="204" spans="1:5" x14ac:dyDescent="0.25">
      <c r="A204" s="8" t="s">
        <v>259</v>
      </c>
      <c r="B204" s="8" t="s">
        <v>260</v>
      </c>
      <c r="C204" s="8" t="s">
        <v>168</v>
      </c>
      <c r="D204" s="8">
        <v>2025</v>
      </c>
      <c r="E204" s="9">
        <v>1383558</v>
      </c>
    </row>
    <row r="205" spans="1:5" x14ac:dyDescent="0.25">
      <c r="A205" s="8" t="s">
        <v>259</v>
      </c>
      <c r="B205" s="8" t="s">
        <v>260</v>
      </c>
      <c r="C205" s="8" t="s">
        <v>169</v>
      </c>
      <c r="D205" s="8">
        <v>2017</v>
      </c>
      <c r="E205" s="9">
        <v>10754301361</v>
      </c>
    </row>
    <row r="206" spans="1:5" x14ac:dyDescent="0.25">
      <c r="A206" s="8" t="s">
        <v>259</v>
      </c>
      <c r="B206" s="8" t="s">
        <v>260</v>
      </c>
      <c r="C206" s="8" t="s">
        <v>169</v>
      </c>
      <c r="D206" s="8">
        <v>2025</v>
      </c>
      <c r="E206" s="9">
        <v>6274754700</v>
      </c>
    </row>
    <row r="207" spans="1:5" x14ac:dyDescent="0.25">
      <c r="A207" s="8" t="s">
        <v>259</v>
      </c>
      <c r="B207" s="8" t="s">
        <v>260</v>
      </c>
      <c r="C207" s="8" t="s">
        <v>8</v>
      </c>
      <c r="D207" s="8">
        <v>2017</v>
      </c>
      <c r="E207" s="9">
        <v>48861195529</v>
      </c>
    </row>
    <row r="208" spans="1:5" x14ac:dyDescent="0.25">
      <c r="A208" s="8" t="s">
        <v>259</v>
      </c>
      <c r="B208" s="8" t="s">
        <v>260</v>
      </c>
      <c r="C208" s="8" t="s">
        <v>8</v>
      </c>
      <c r="D208" s="8">
        <v>2025</v>
      </c>
      <c r="E208" s="9">
        <v>133537037627</v>
      </c>
    </row>
    <row r="209" spans="1:5" x14ac:dyDescent="0.25">
      <c r="A209" s="8" t="s">
        <v>259</v>
      </c>
      <c r="B209" s="8" t="s">
        <v>260</v>
      </c>
      <c r="C209" s="8" t="s">
        <v>171</v>
      </c>
      <c r="D209" s="8">
        <v>2017</v>
      </c>
      <c r="E209" s="9">
        <v>21944956979</v>
      </c>
    </row>
    <row r="210" spans="1:5" x14ac:dyDescent="0.25">
      <c r="A210" s="8" t="s">
        <v>259</v>
      </c>
      <c r="B210" s="8" t="s">
        <v>260</v>
      </c>
      <c r="C210" s="8" t="s">
        <v>171</v>
      </c>
      <c r="D210" s="8">
        <v>2025</v>
      </c>
      <c r="E210" s="9">
        <v>20554442879</v>
      </c>
    </row>
    <row r="211" spans="1:5" x14ac:dyDescent="0.25">
      <c r="A211" s="8" t="s">
        <v>259</v>
      </c>
      <c r="B211" s="8" t="s">
        <v>260</v>
      </c>
      <c r="C211" s="8" t="s">
        <v>66</v>
      </c>
      <c r="D211" s="8">
        <v>2017</v>
      </c>
      <c r="E211" s="9">
        <v>49885944602</v>
      </c>
    </row>
    <row r="212" spans="1:5" x14ac:dyDescent="0.25">
      <c r="A212" s="8" t="s">
        <v>259</v>
      </c>
      <c r="B212" s="8" t="s">
        <v>260</v>
      </c>
      <c r="C212" s="8" t="s">
        <v>66</v>
      </c>
      <c r="D212" s="8">
        <v>2025</v>
      </c>
      <c r="E212" s="9">
        <v>74421319108</v>
      </c>
    </row>
    <row r="213" spans="1:5" x14ac:dyDescent="0.25">
      <c r="A213" s="8" t="s">
        <v>259</v>
      </c>
      <c r="B213" s="8" t="s">
        <v>260</v>
      </c>
      <c r="C213" s="8" t="s">
        <v>173</v>
      </c>
      <c r="D213" s="8">
        <v>2017</v>
      </c>
      <c r="E213" s="9">
        <v>337365931</v>
      </c>
    </row>
    <row r="214" spans="1:5" x14ac:dyDescent="0.25">
      <c r="A214" s="8" t="s">
        <v>259</v>
      </c>
      <c r="B214" s="8" t="s">
        <v>260</v>
      </c>
      <c r="C214" s="8" t="s">
        <v>173</v>
      </c>
      <c r="D214" s="8">
        <v>2025</v>
      </c>
      <c r="E214" s="9">
        <v>381101556</v>
      </c>
    </row>
    <row r="215" spans="1:5" x14ac:dyDescent="0.25">
      <c r="A215" s="8" t="s">
        <v>259</v>
      </c>
      <c r="B215" s="8" t="s">
        <v>260</v>
      </c>
      <c r="C215" s="8" t="s">
        <v>175</v>
      </c>
      <c r="D215" s="8">
        <v>2017</v>
      </c>
      <c r="E215" s="9">
        <v>136411341570</v>
      </c>
    </row>
    <row r="216" spans="1:5" x14ac:dyDescent="0.25">
      <c r="A216" s="8" t="s">
        <v>259</v>
      </c>
      <c r="B216" s="8" t="s">
        <v>260</v>
      </c>
      <c r="C216" s="8" t="s">
        <v>175</v>
      </c>
      <c r="D216" s="8">
        <v>2025</v>
      </c>
      <c r="E216" s="9">
        <v>145950309794</v>
      </c>
    </row>
    <row r="217" spans="1:5" x14ac:dyDescent="0.25">
      <c r="A217" s="8" t="s">
        <v>259</v>
      </c>
      <c r="B217" s="8" t="s">
        <v>260</v>
      </c>
      <c r="C217" s="8" t="s">
        <v>84</v>
      </c>
      <c r="D217" s="8">
        <v>2017</v>
      </c>
      <c r="E217" s="9">
        <v>1686961425</v>
      </c>
    </row>
    <row r="218" spans="1:5" x14ac:dyDescent="0.25">
      <c r="A218" s="8" t="s">
        <v>259</v>
      </c>
      <c r="B218" s="8" t="s">
        <v>260</v>
      </c>
      <c r="C218" s="8" t="s">
        <v>84</v>
      </c>
      <c r="D218" s="8">
        <v>2025</v>
      </c>
      <c r="E218" s="9">
        <v>3076518721</v>
      </c>
    </row>
    <row r="219" spans="1:5" x14ac:dyDescent="0.25">
      <c r="A219" s="8" t="s">
        <v>259</v>
      </c>
      <c r="B219" s="8" t="s">
        <v>260</v>
      </c>
      <c r="C219" s="8" t="s">
        <v>53</v>
      </c>
      <c r="D219" s="8">
        <v>2017</v>
      </c>
      <c r="E219" s="9">
        <v>790590400</v>
      </c>
    </row>
    <row r="220" spans="1:5" x14ac:dyDescent="0.25">
      <c r="A220" s="8" t="s">
        <v>259</v>
      </c>
      <c r="B220" s="8" t="s">
        <v>260</v>
      </c>
      <c r="C220" s="8" t="s">
        <v>53</v>
      </c>
      <c r="D220" s="8">
        <v>2025</v>
      </c>
      <c r="E220" s="9">
        <v>4063409907</v>
      </c>
    </row>
    <row r="221" spans="1:5" x14ac:dyDescent="0.25">
      <c r="A221" s="8" t="s">
        <v>259</v>
      </c>
      <c r="B221" s="8" t="s">
        <v>260</v>
      </c>
      <c r="C221" s="8" t="s">
        <v>144</v>
      </c>
      <c r="D221" s="8">
        <v>2017</v>
      </c>
      <c r="E221" s="9">
        <v>572289797</v>
      </c>
    </row>
    <row r="222" spans="1:5" x14ac:dyDescent="0.25">
      <c r="A222" s="8" t="s">
        <v>259</v>
      </c>
      <c r="B222" s="8" t="s">
        <v>260</v>
      </c>
      <c r="C222" s="8" t="s">
        <v>144</v>
      </c>
      <c r="D222" s="8">
        <v>2025</v>
      </c>
      <c r="E222" s="9">
        <v>858916141</v>
      </c>
    </row>
    <row r="223" spans="1:5" x14ac:dyDescent="0.25">
      <c r="A223" s="8" t="s">
        <v>259</v>
      </c>
      <c r="B223" s="8" t="s">
        <v>260</v>
      </c>
      <c r="C223" s="8" t="s">
        <v>178</v>
      </c>
      <c r="D223" s="8">
        <v>2017</v>
      </c>
      <c r="E223" s="9">
        <v>3681941</v>
      </c>
    </row>
    <row r="224" spans="1:5" x14ac:dyDescent="0.25">
      <c r="A224" s="8" t="s">
        <v>259</v>
      </c>
      <c r="B224" s="8" t="s">
        <v>260</v>
      </c>
      <c r="C224" s="8" t="s">
        <v>178</v>
      </c>
      <c r="D224" s="8">
        <v>2025</v>
      </c>
      <c r="E224" s="9">
        <v>1354362</v>
      </c>
    </row>
    <row r="225" spans="1:5" x14ac:dyDescent="0.25">
      <c r="A225" s="8" t="s">
        <v>259</v>
      </c>
      <c r="B225" s="8" t="s">
        <v>260</v>
      </c>
      <c r="C225" s="8" t="s">
        <v>180</v>
      </c>
      <c r="D225" s="8">
        <v>2025</v>
      </c>
      <c r="E225" s="9">
        <v>138902</v>
      </c>
    </row>
    <row r="226" spans="1:5" x14ac:dyDescent="0.25">
      <c r="A226" s="8" t="s">
        <v>259</v>
      </c>
      <c r="B226" s="8" t="s">
        <v>260</v>
      </c>
      <c r="C226" s="8" t="s">
        <v>27</v>
      </c>
      <c r="D226" s="8">
        <v>2017</v>
      </c>
      <c r="E226" s="9">
        <v>71416537956</v>
      </c>
    </row>
    <row r="227" spans="1:5" x14ac:dyDescent="0.25">
      <c r="A227" s="8" t="s">
        <v>259</v>
      </c>
      <c r="B227" s="8" t="s">
        <v>260</v>
      </c>
      <c r="C227" s="8" t="s">
        <v>27</v>
      </c>
      <c r="D227" s="8">
        <v>2025</v>
      </c>
      <c r="E227" s="9">
        <v>125221826658</v>
      </c>
    </row>
    <row r="228" spans="1:5" x14ac:dyDescent="0.25">
      <c r="A228" s="8" t="s">
        <v>259</v>
      </c>
      <c r="B228" s="8" t="s">
        <v>260</v>
      </c>
      <c r="C228" s="8" t="s">
        <v>163</v>
      </c>
      <c r="D228" s="8">
        <v>2017</v>
      </c>
      <c r="E228" s="9">
        <v>2679018</v>
      </c>
    </row>
    <row r="229" spans="1:5" x14ac:dyDescent="0.25">
      <c r="A229" s="8" t="s">
        <v>259</v>
      </c>
      <c r="B229" s="8" t="s">
        <v>260</v>
      </c>
      <c r="C229" s="8" t="s">
        <v>163</v>
      </c>
      <c r="D229" s="8">
        <v>2025</v>
      </c>
      <c r="E229" s="9">
        <v>12183973</v>
      </c>
    </row>
    <row r="230" spans="1:5" x14ac:dyDescent="0.25">
      <c r="A230" s="8" t="s">
        <v>259</v>
      </c>
      <c r="B230" s="8" t="s">
        <v>260</v>
      </c>
      <c r="C230" s="8" t="s">
        <v>182</v>
      </c>
      <c r="D230" s="8">
        <v>2017</v>
      </c>
      <c r="E230" s="9">
        <v>2925889157</v>
      </c>
    </row>
    <row r="231" spans="1:5" x14ac:dyDescent="0.25">
      <c r="A231" s="8" t="s">
        <v>259</v>
      </c>
      <c r="B231" s="8" t="s">
        <v>260</v>
      </c>
      <c r="C231" s="8" t="s">
        <v>182</v>
      </c>
      <c r="D231" s="8">
        <v>2025</v>
      </c>
      <c r="E231" s="9">
        <v>1412189482</v>
      </c>
    </row>
    <row r="232" spans="1:5" x14ac:dyDescent="0.25">
      <c r="A232" s="8" t="s">
        <v>259</v>
      </c>
      <c r="B232" s="8" t="s">
        <v>260</v>
      </c>
      <c r="C232" s="8" t="s">
        <v>145</v>
      </c>
      <c r="D232" s="8">
        <v>2017</v>
      </c>
      <c r="E232" s="9">
        <v>6454332</v>
      </c>
    </row>
    <row r="233" spans="1:5" x14ac:dyDescent="0.25">
      <c r="A233" s="8" t="s">
        <v>259</v>
      </c>
      <c r="B233" s="8" t="s">
        <v>260</v>
      </c>
      <c r="C233" s="8" t="s">
        <v>145</v>
      </c>
      <c r="D233" s="8">
        <v>2025</v>
      </c>
      <c r="E233" s="9">
        <v>31607265</v>
      </c>
    </row>
    <row r="234" spans="1:5" x14ac:dyDescent="0.25">
      <c r="A234" s="8" t="s">
        <v>259</v>
      </c>
      <c r="B234" s="8" t="s">
        <v>260</v>
      </c>
      <c r="C234" s="8" t="s">
        <v>61</v>
      </c>
      <c r="D234" s="8">
        <v>2017</v>
      </c>
      <c r="E234" s="9">
        <v>96341553</v>
      </c>
    </row>
    <row r="235" spans="1:5" x14ac:dyDescent="0.25">
      <c r="A235" s="8" t="s">
        <v>259</v>
      </c>
      <c r="B235" s="8" t="s">
        <v>260</v>
      </c>
      <c r="C235" s="8" t="s">
        <v>61</v>
      </c>
      <c r="D235" s="8">
        <v>2025</v>
      </c>
      <c r="E235" s="9">
        <v>2092647305</v>
      </c>
    </row>
    <row r="236" spans="1:5" x14ac:dyDescent="0.25">
      <c r="A236" s="8" t="s">
        <v>259</v>
      </c>
      <c r="B236" s="8" t="s">
        <v>260</v>
      </c>
      <c r="C236" s="8" t="s">
        <v>184</v>
      </c>
      <c r="D236" s="8">
        <v>2017</v>
      </c>
      <c r="E236" s="9">
        <v>452933919</v>
      </c>
    </row>
    <row r="237" spans="1:5" x14ac:dyDescent="0.25">
      <c r="A237" s="8" t="s">
        <v>259</v>
      </c>
      <c r="B237" s="8" t="s">
        <v>260</v>
      </c>
      <c r="C237" s="8" t="s">
        <v>184</v>
      </c>
      <c r="D237" s="8">
        <v>2025</v>
      </c>
      <c r="E237" s="9">
        <v>611794850</v>
      </c>
    </row>
    <row r="238" spans="1:5" x14ac:dyDescent="0.25">
      <c r="A238" s="8" t="s">
        <v>259</v>
      </c>
      <c r="B238" s="8" t="s">
        <v>260</v>
      </c>
      <c r="C238" s="8" t="s">
        <v>138</v>
      </c>
      <c r="D238" s="8">
        <v>2017</v>
      </c>
      <c r="E238" s="9">
        <v>128546144</v>
      </c>
    </row>
    <row r="239" spans="1:5" x14ac:dyDescent="0.25">
      <c r="A239" s="8" t="s">
        <v>259</v>
      </c>
      <c r="B239" s="8" t="s">
        <v>260</v>
      </c>
      <c r="C239" s="8" t="s">
        <v>138</v>
      </c>
      <c r="D239" s="8">
        <v>2025</v>
      </c>
      <c r="E239" s="9">
        <v>217459522</v>
      </c>
    </row>
    <row r="240" spans="1:5" x14ac:dyDescent="0.25">
      <c r="A240" s="8" t="s">
        <v>259</v>
      </c>
      <c r="B240" s="8" t="s">
        <v>260</v>
      </c>
      <c r="C240" s="8" t="s">
        <v>187</v>
      </c>
      <c r="D240" s="8">
        <v>2017</v>
      </c>
      <c r="E240" s="9">
        <v>308335090</v>
      </c>
    </row>
    <row r="241" spans="1:5" x14ac:dyDescent="0.25">
      <c r="A241" s="8" t="s">
        <v>259</v>
      </c>
      <c r="B241" s="8" t="s">
        <v>260</v>
      </c>
      <c r="C241" s="8" t="s">
        <v>187</v>
      </c>
      <c r="D241" s="8">
        <v>2025</v>
      </c>
      <c r="E241" s="9">
        <v>170511352</v>
      </c>
    </row>
    <row r="242" spans="1:5" x14ac:dyDescent="0.25">
      <c r="A242" s="8" t="s">
        <v>259</v>
      </c>
      <c r="B242" s="8" t="s">
        <v>260</v>
      </c>
      <c r="C242" s="8" t="s">
        <v>189</v>
      </c>
      <c r="D242" s="8">
        <v>2017</v>
      </c>
      <c r="E242" s="9">
        <v>91182988</v>
      </c>
    </row>
    <row r="243" spans="1:5" x14ac:dyDescent="0.25">
      <c r="A243" s="8" t="s">
        <v>259</v>
      </c>
      <c r="B243" s="8" t="s">
        <v>260</v>
      </c>
      <c r="C243" s="8" t="s">
        <v>189</v>
      </c>
      <c r="D243" s="8">
        <v>2025</v>
      </c>
      <c r="E243" s="9">
        <v>72168108</v>
      </c>
    </row>
    <row r="244" spans="1:5" x14ac:dyDescent="0.25">
      <c r="A244" s="8" t="s">
        <v>259</v>
      </c>
      <c r="B244" s="8" t="s">
        <v>260</v>
      </c>
      <c r="C244" s="8" t="s">
        <v>190</v>
      </c>
      <c r="D244" s="8">
        <v>2017</v>
      </c>
      <c r="E244" s="9">
        <v>1372032757</v>
      </c>
    </row>
    <row r="245" spans="1:5" x14ac:dyDescent="0.25">
      <c r="A245" s="8" t="s">
        <v>259</v>
      </c>
      <c r="B245" s="8" t="s">
        <v>260</v>
      </c>
      <c r="C245" s="8" t="s">
        <v>190</v>
      </c>
      <c r="D245" s="8">
        <v>2025</v>
      </c>
      <c r="E245" s="9">
        <v>1369685965</v>
      </c>
    </row>
    <row r="246" spans="1:5" x14ac:dyDescent="0.25">
      <c r="A246" s="8" t="s">
        <v>259</v>
      </c>
      <c r="B246" s="8" t="s">
        <v>260</v>
      </c>
      <c r="C246" s="8" t="s">
        <v>191</v>
      </c>
      <c r="D246" s="8">
        <v>2017</v>
      </c>
      <c r="E246" s="9">
        <v>288309340</v>
      </c>
    </row>
    <row r="247" spans="1:5" x14ac:dyDescent="0.25">
      <c r="A247" s="8" t="s">
        <v>259</v>
      </c>
      <c r="B247" s="8" t="s">
        <v>260</v>
      </c>
      <c r="C247" s="8" t="s">
        <v>191</v>
      </c>
      <c r="D247" s="8">
        <v>2025</v>
      </c>
      <c r="E247" s="9">
        <v>232466430</v>
      </c>
    </row>
    <row r="248" spans="1:5" x14ac:dyDescent="0.25">
      <c r="A248" s="8" t="s">
        <v>259</v>
      </c>
      <c r="B248" s="8" t="s">
        <v>260</v>
      </c>
      <c r="C248" s="8" t="s">
        <v>193</v>
      </c>
      <c r="D248" s="8">
        <v>2017</v>
      </c>
      <c r="E248" s="9">
        <v>1497068655</v>
      </c>
    </row>
    <row r="249" spans="1:5" x14ac:dyDescent="0.25">
      <c r="A249" s="8" t="s">
        <v>259</v>
      </c>
      <c r="B249" s="8" t="s">
        <v>260</v>
      </c>
      <c r="C249" s="8" t="s">
        <v>193</v>
      </c>
      <c r="D249" s="8">
        <v>2025</v>
      </c>
      <c r="E249" s="9">
        <v>1895947435</v>
      </c>
    </row>
    <row r="250" spans="1:5" x14ac:dyDescent="0.25">
      <c r="A250" s="8" t="s">
        <v>259</v>
      </c>
      <c r="B250" s="8" t="s">
        <v>260</v>
      </c>
      <c r="C250" s="8" t="s">
        <v>107</v>
      </c>
      <c r="D250" s="8">
        <v>2017</v>
      </c>
      <c r="E250" s="9">
        <v>493720096</v>
      </c>
    </row>
    <row r="251" spans="1:5" x14ac:dyDescent="0.25">
      <c r="A251" s="8" t="s">
        <v>259</v>
      </c>
      <c r="B251" s="8" t="s">
        <v>260</v>
      </c>
      <c r="C251" s="8" t="s">
        <v>107</v>
      </c>
      <c r="D251" s="8">
        <v>2025</v>
      </c>
      <c r="E251" s="9">
        <v>951630519</v>
      </c>
    </row>
    <row r="252" spans="1:5" x14ac:dyDescent="0.25">
      <c r="A252" s="8" t="s">
        <v>259</v>
      </c>
      <c r="B252" s="8" t="s">
        <v>260</v>
      </c>
      <c r="C252" s="8" t="s">
        <v>195</v>
      </c>
      <c r="D252" s="8">
        <v>2017</v>
      </c>
      <c r="E252" s="9">
        <v>95378894</v>
      </c>
    </row>
    <row r="253" spans="1:5" x14ac:dyDescent="0.25">
      <c r="A253" s="8" t="s">
        <v>259</v>
      </c>
      <c r="B253" s="8" t="s">
        <v>260</v>
      </c>
      <c r="C253" s="8" t="s">
        <v>195</v>
      </c>
      <c r="D253" s="8">
        <v>2025</v>
      </c>
      <c r="E253" s="9">
        <v>129171887</v>
      </c>
    </row>
    <row r="254" spans="1:5" x14ac:dyDescent="0.25">
      <c r="A254" s="8" t="s">
        <v>259</v>
      </c>
      <c r="B254" s="8" t="s">
        <v>260</v>
      </c>
      <c r="C254" s="8" t="s">
        <v>197</v>
      </c>
      <c r="D254" s="8">
        <v>2017</v>
      </c>
      <c r="E254" s="9">
        <v>255259055</v>
      </c>
    </row>
    <row r="255" spans="1:5" x14ac:dyDescent="0.25">
      <c r="A255" s="8" t="s">
        <v>259</v>
      </c>
      <c r="B255" s="8" t="s">
        <v>260</v>
      </c>
      <c r="C255" s="8" t="s">
        <v>197</v>
      </c>
      <c r="D255" s="8">
        <v>2025</v>
      </c>
      <c r="E255" s="9">
        <v>304513574</v>
      </c>
    </row>
    <row r="256" spans="1:5" x14ac:dyDescent="0.25">
      <c r="A256" s="8" t="s">
        <v>259</v>
      </c>
      <c r="B256" s="8" t="s">
        <v>260</v>
      </c>
      <c r="C256" s="8" t="s">
        <v>199</v>
      </c>
      <c r="D256" s="8">
        <v>2017</v>
      </c>
      <c r="E256" s="9">
        <v>742857180</v>
      </c>
    </row>
    <row r="257" spans="1:5" x14ac:dyDescent="0.25">
      <c r="A257" s="8" t="s">
        <v>259</v>
      </c>
      <c r="B257" s="8" t="s">
        <v>260</v>
      </c>
      <c r="C257" s="8" t="s">
        <v>199</v>
      </c>
      <c r="D257" s="8">
        <v>2025</v>
      </c>
      <c r="E257" s="9">
        <v>695497177</v>
      </c>
    </row>
    <row r="258" spans="1:5" x14ac:dyDescent="0.25">
      <c r="A258" s="8" t="s">
        <v>259</v>
      </c>
      <c r="B258" s="8" t="s">
        <v>260</v>
      </c>
      <c r="C258" s="8" t="s">
        <v>201</v>
      </c>
      <c r="D258" s="8">
        <v>2017</v>
      </c>
      <c r="E258" s="9">
        <v>61885801</v>
      </c>
    </row>
    <row r="259" spans="1:5" x14ac:dyDescent="0.25">
      <c r="A259" s="8" t="s">
        <v>259</v>
      </c>
      <c r="B259" s="8" t="s">
        <v>260</v>
      </c>
      <c r="C259" s="8" t="s">
        <v>201</v>
      </c>
      <c r="D259" s="8">
        <v>2025</v>
      </c>
      <c r="E259" s="9">
        <v>48759162</v>
      </c>
    </row>
    <row r="260" spans="1:5" x14ac:dyDescent="0.25">
      <c r="A260" s="8" t="s">
        <v>259</v>
      </c>
      <c r="B260" s="8" t="s">
        <v>260</v>
      </c>
      <c r="C260" s="8" t="s">
        <v>43</v>
      </c>
      <c r="D260" s="8">
        <v>2017</v>
      </c>
      <c r="E260" s="9">
        <v>37369173174</v>
      </c>
    </row>
    <row r="261" spans="1:5" x14ac:dyDescent="0.25">
      <c r="A261" s="8" t="s">
        <v>259</v>
      </c>
      <c r="B261" s="8" t="s">
        <v>260</v>
      </c>
      <c r="C261" s="8" t="s">
        <v>43</v>
      </c>
      <c r="D261" s="8">
        <v>2025</v>
      </c>
      <c r="E261" s="9">
        <v>59657279982</v>
      </c>
    </row>
    <row r="262" spans="1:5" x14ac:dyDescent="0.25">
      <c r="A262" s="8" t="s">
        <v>259</v>
      </c>
      <c r="B262" s="8" t="s">
        <v>260</v>
      </c>
      <c r="C262" s="8" t="s">
        <v>203</v>
      </c>
      <c r="D262" s="8">
        <v>2017</v>
      </c>
      <c r="E262" s="9">
        <v>22048524</v>
      </c>
    </row>
    <row r="263" spans="1:5" x14ac:dyDescent="0.25">
      <c r="A263" s="8" t="s">
        <v>259</v>
      </c>
      <c r="B263" s="8" t="s">
        <v>260</v>
      </c>
      <c r="C263" s="8" t="s">
        <v>203</v>
      </c>
      <c r="D263" s="8">
        <v>2025</v>
      </c>
      <c r="E263" s="9">
        <v>5115554</v>
      </c>
    </row>
    <row r="264" spans="1:5" x14ac:dyDescent="0.25">
      <c r="A264" s="8" t="s">
        <v>259</v>
      </c>
      <c r="B264" s="8" t="s">
        <v>260</v>
      </c>
      <c r="C264" s="8" t="s">
        <v>172</v>
      </c>
      <c r="D264" s="8">
        <v>2017</v>
      </c>
      <c r="E264" s="9">
        <v>2920073</v>
      </c>
    </row>
    <row r="265" spans="1:5" x14ac:dyDescent="0.25">
      <c r="A265" s="8" t="s">
        <v>259</v>
      </c>
      <c r="B265" s="8" t="s">
        <v>260</v>
      </c>
      <c r="C265" s="8" t="s">
        <v>172</v>
      </c>
      <c r="D265" s="8">
        <v>2025</v>
      </c>
      <c r="E265" s="9">
        <v>5596104</v>
      </c>
    </row>
    <row r="266" spans="1:5" x14ac:dyDescent="0.25">
      <c r="A266" s="8" t="s">
        <v>259</v>
      </c>
      <c r="B266" s="8" t="s">
        <v>260</v>
      </c>
      <c r="C266" s="8" t="s">
        <v>134</v>
      </c>
      <c r="D266" s="8">
        <v>2017</v>
      </c>
      <c r="E266" s="9">
        <v>162585300</v>
      </c>
    </row>
    <row r="267" spans="1:5" x14ac:dyDescent="0.25">
      <c r="A267" s="8" t="s">
        <v>259</v>
      </c>
      <c r="B267" s="8" t="s">
        <v>260</v>
      </c>
      <c r="C267" s="8" t="s">
        <v>134</v>
      </c>
      <c r="D267" s="8">
        <v>2025</v>
      </c>
      <c r="E267" s="9">
        <v>282932824</v>
      </c>
    </row>
    <row r="268" spans="1:5" x14ac:dyDescent="0.25">
      <c r="A268" s="8" t="s">
        <v>259</v>
      </c>
      <c r="B268" s="8" t="s">
        <v>260</v>
      </c>
      <c r="C268" s="8" t="s">
        <v>205</v>
      </c>
      <c r="D268" s="8">
        <v>2017</v>
      </c>
      <c r="E268" s="9">
        <v>35370015</v>
      </c>
    </row>
    <row r="269" spans="1:5" x14ac:dyDescent="0.25">
      <c r="A269" s="8" t="s">
        <v>259</v>
      </c>
      <c r="B269" s="8" t="s">
        <v>260</v>
      </c>
      <c r="C269" s="8" t="s">
        <v>205</v>
      </c>
      <c r="D269" s="8">
        <v>2025</v>
      </c>
      <c r="E269" s="9">
        <v>24365783</v>
      </c>
    </row>
    <row r="270" spans="1:5" x14ac:dyDescent="0.25">
      <c r="A270" s="8" t="s">
        <v>259</v>
      </c>
      <c r="B270" s="8" t="s">
        <v>260</v>
      </c>
      <c r="C270" s="8" t="s">
        <v>207</v>
      </c>
      <c r="D270" s="8">
        <v>2017</v>
      </c>
      <c r="E270" s="9">
        <v>5779864</v>
      </c>
    </row>
    <row r="271" spans="1:5" x14ac:dyDescent="0.25">
      <c r="A271" s="8" t="s">
        <v>259</v>
      </c>
      <c r="B271" s="8" t="s">
        <v>260</v>
      </c>
      <c r="C271" s="8" t="s">
        <v>207</v>
      </c>
      <c r="D271" s="8">
        <v>2025</v>
      </c>
      <c r="E271" s="9">
        <v>6452770</v>
      </c>
    </row>
    <row r="272" spans="1:5" x14ac:dyDescent="0.25">
      <c r="A272" s="8" t="s">
        <v>259</v>
      </c>
      <c r="B272" s="8" t="s">
        <v>260</v>
      </c>
      <c r="C272" s="8" t="s">
        <v>208</v>
      </c>
      <c r="D272" s="8">
        <v>2017</v>
      </c>
      <c r="E272" s="9">
        <v>61449262</v>
      </c>
    </row>
    <row r="273" spans="1:5" x14ac:dyDescent="0.25">
      <c r="A273" s="8" t="s">
        <v>259</v>
      </c>
      <c r="B273" s="8" t="s">
        <v>260</v>
      </c>
      <c r="C273" s="8" t="s">
        <v>208</v>
      </c>
      <c r="D273" s="8">
        <v>2025</v>
      </c>
      <c r="E273" s="9">
        <v>704205</v>
      </c>
    </row>
    <row r="274" spans="1:5" x14ac:dyDescent="0.25">
      <c r="A274" s="8" t="s">
        <v>259</v>
      </c>
      <c r="B274" s="8" t="s">
        <v>260</v>
      </c>
      <c r="C274" s="8" t="s">
        <v>209</v>
      </c>
      <c r="D274" s="8">
        <v>2017</v>
      </c>
      <c r="E274" s="9">
        <v>285555362</v>
      </c>
    </row>
    <row r="275" spans="1:5" x14ac:dyDescent="0.25">
      <c r="A275" s="8" t="s">
        <v>259</v>
      </c>
      <c r="B275" s="8" t="s">
        <v>260</v>
      </c>
      <c r="C275" s="8" t="s">
        <v>209</v>
      </c>
      <c r="D275" s="8">
        <v>2025</v>
      </c>
      <c r="E275" s="9">
        <v>190493982</v>
      </c>
    </row>
    <row r="276" spans="1:5" x14ac:dyDescent="0.25">
      <c r="A276" s="8" t="s">
        <v>259</v>
      </c>
      <c r="B276" s="8" t="s">
        <v>260</v>
      </c>
      <c r="C276" s="8" t="s">
        <v>176</v>
      </c>
      <c r="D276" s="8">
        <v>2017</v>
      </c>
      <c r="E276" s="9">
        <v>65190</v>
      </c>
    </row>
    <row r="277" spans="1:5" x14ac:dyDescent="0.25">
      <c r="A277" s="8" t="s">
        <v>259</v>
      </c>
      <c r="B277" s="8" t="s">
        <v>260</v>
      </c>
      <c r="C277" s="8" t="s">
        <v>176</v>
      </c>
      <c r="D277" s="8">
        <v>2025</v>
      </c>
      <c r="E277" s="9">
        <v>117034</v>
      </c>
    </row>
    <row r="278" spans="1:5" x14ac:dyDescent="0.25">
      <c r="A278" s="8" t="s">
        <v>259</v>
      </c>
      <c r="B278" s="8" t="s">
        <v>260</v>
      </c>
      <c r="C278" s="8" t="s">
        <v>7</v>
      </c>
      <c r="D278" s="8">
        <v>2017</v>
      </c>
      <c r="E278" s="9">
        <v>312666740496</v>
      </c>
    </row>
    <row r="279" spans="1:5" x14ac:dyDescent="0.25">
      <c r="A279" s="8" t="s">
        <v>259</v>
      </c>
      <c r="B279" s="8" t="s">
        <v>260</v>
      </c>
      <c r="C279" s="8" t="s">
        <v>7</v>
      </c>
      <c r="D279" s="8">
        <v>2025</v>
      </c>
      <c r="E279" s="9">
        <v>534873535391</v>
      </c>
    </row>
    <row r="280" spans="1:5" x14ac:dyDescent="0.25">
      <c r="A280" s="8" t="s">
        <v>259</v>
      </c>
      <c r="B280" s="8" t="s">
        <v>260</v>
      </c>
      <c r="C280" s="8" t="s">
        <v>192</v>
      </c>
      <c r="D280" s="8">
        <v>2017</v>
      </c>
      <c r="E280" s="9">
        <v>920720</v>
      </c>
    </row>
    <row r="281" spans="1:5" x14ac:dyDescent="0.25">
      <c r="A281" s="8" t="s">
        <v>259</v>
      </c>
      <c r="B281" s="8" t="s">
        <v>260</v>
      </c>
      <c r="C281" s="8" t="s">
        <v>192</v>
      </c>
      <c r="D281" s="8">
        <v>2025</v>
      </c>
      <c r="E281" s="9">
        <v>651540</v>
      </c>
    </row>
    <row r="282" spans="1:5" x14ac:dyDescent="0.25">
      <c r="A282" s="8" t="s">
        <v>259</v>
      </c>
      <c r="B282" s="8" t="s">
        <v>260</v>
      </c>
      <c r="C282" s="8" t="s">
        <v>136</v>
      </c>
      <c r="D282" s="8">
        <v>2017</v>
      </c>
      <c r="E282" s="9">
        <v>40066457</v>
      </c>
    </row>
    <row r="283" spans="1:5" x14ac:dyDescent="0.25">
      <c r="A283" s="8" t="s">
        <v>259</v>
      </c>
      <c r="B283" s="8" t="s">
        <v>260</v>
      </c>
      <c r="C283" s="8" t="s">
        <v>136</v>
      </c>
      <c r="D283" s="8">
        <v>2025</v>
      </c>
      <c r="E283" s="9">
        <v>100230176</v>
      </c>
    </row>
    <row r="284" spans="1:5" x14ac:dyDescent="0.25">
      <c r="A284" s="8" t="s">
        <v>259</v>
      </c>
      <c r="B284" s="8" t="s">
        <v>260</v>
      </c>
      <c r="C284" s="8" t="s">
        <v>213</v>
      </c>
      <c r="D284" s="8">
        <v>2017</v>
      </c>
      <c r="E284" s="9">
        <v>86954729</v>
      </c>
    </row>
    <row r="285" spans="1:5" x14ac:dyDescent="0.25">
      <c r="A285" s="8" t="s">
        <v>259</v>
      </c>
      <c r="B285" s="8" t="s">
        <v>260</v>
      </c>
      <c r="C285" s="8" t="s">
        <v>213</v>
      </c>
      <c r="D285" s="8">
        <v>2025</v>
      </c>
      <c r="E285" s="9">
        <v>41731079</v>
      </c>
    </row>
    <row r="286" spans="1:5" x14ac:dyDescent="0.25">
      <c r="A286" s="8" t="s">
        <v>259</v>
      </c>
      <c r="B286" s="8" t="s">
        <v>260</v>
      </c>
      <c r="C286" s="8" t="s">
        <v>140</v>
      </c>
      <c r="D286" s="8">
        <v>2017</v>
      </c>
      <c r="E286" s="9">
        <v>9402371</v>
      </c>
    </row>
    <row r="287" spans="1:5" x14ac:dyDescent="0.25">
      <c r="A287" s="8" t="s">
        <v>259</v>
      </c>
      <c r="B287" s="8" t="s">
        <v>260</v>
      </c>
      <c r="C287" s="8" t="s">
        <v>140</v>
      </c>
      <c r="D287" s="8">
        <v>2025</v>
      </c>
      <c r="E287" s="9">
        <v>43480657</v>
      </c>
    </row>
    <row r="288" spans="1:5" x14ac:dyDescent="0.25">
      <c r="A288" s="8" t="s">
        <v>259</v>
      </c>
      <c r="B288" s="8" t="s">
        <v>260</v>
      </c>
      <c r="C288" s="8" t="s">
        <v>165</v>
      </c>
      <c r="D288" s="8">
        <v>2017</v>
      </c>
      <c r="E288" s="9">
        <v>2542678</v>
      </c>
    </row>
    <row r="289" spans="1:5" x14ac:dyDescent="0.25">
      <c r="A289" s="8" t="s">
        <v>259</v>
      </c>
      <c r="B289" s="8" t="s">
        <v>260</v>
      </c>
      <c r="C289" s="8" t="s">
        <v>165</v>
      </c>
      <c r="D289" s="8">
        <v>2025</v>
      </c>
      <c r="E289" s="9">
        <v>10660278</v>
      </c>
    </row>
    <row r="290" spans="1:5" x14ac:dyDescent="0.25">
      <c r="A290" s="8" t="s">
        <v>259</v>
      </c>
      <c r="B290" s="8" t="s">
        <v>260</v>
      </c>
      <c r="C290" s="8" t="s">
        <v>200</v>
      </c>
      <c r="D290" s="8">
        <v>2017</v>
      </c>
      <c r="E290" s="9">
        <v>1008878</v>
      </c>
    </row>
    <row r="291" spans="1:5" x14ac:dyDescent="0.25">
      <c r="A291" s="8" t="s">
        <v>259</v>
      </c>
      <c r="B291" s="8" t="s">
        <v>260</v>
      </c>
      <c r="C291" s="8" t="s">
        <v>200</v>
      </c>
      <c r="D291" s="8">
        <v>2025</v>
      </c>
      <c r="E291" s="9">
        <v>386796</v>
      </c>
    </row>
    <row r="292" spans="1:5" x14ac:dyDescent="0.25">
      <c r="A292" s="8" t="s">
        <v>259</v>
      </c>
      <c r="B292" s="8" t="s">
        <v>260</v>
      </c>
      <c r="C292" s="8" t="s">
        <v>131</v>
      </c>
      <c r="D292" s="8">
        <v>2017</v>
      </c>
      <c r="E292" s="9">
        <v>1236553092</v>
      </c>
    </row>
    <row r="293" spans="1:5" x14ac:dyDescent="0.25">
      <c r="A293" s="8" t="s">
        <v>259</v>
      </c>
      <c r="B293" s="8" t="s">
        <v>260</v>
      </c>
      <c r="C293" s="8" t="s">
        <v>131</v>
      </c>
      <c r="D293" s="8">
        <v>2025</v>
      </c>
      <c r="E293" s="9">
        <v>1863136456</v>
      </c>
    </row>
    <row r="294" spans="1:5" x14ac:dyDescent="0.25">
      <c r="A294" s="8" t="s">
        <v>259</v>
      </c>
      <c r="B294" s="8" t="s">
        <v>260</v>
      </c>
      <c r="C294" s="8" t="s">
        <v>217</v>
      </c>
      <c r="D294" s="8">
        <v>2017</v>
      </c>
      <c r="E294" s="9">
        <v>145516783</v>
      </c>
    </row>
    <row r="295" spans="1:5" x14ac:dyDescent="0.25">
      <c r="A295" s="8" t="s">
        <v>259</v>
      </c>
      <c r="B295" s="8" t="s">
        <v>260</v>
      </c>
      <c r="C295" s="8" t="s">
        <v>217</v>
      </c>
      <c r="D295" s="8">
        <v>2025</v>
      </c>
      <c r="E295" s="9">
        <v>162371869</v>
      </c>
    </row>
    <row r="296" spans="1:5" x14ac:dyDescent="0.25">
      <c r="A296" s="8" t="s">
        <v>259</v>
      </c>
      <c r="B296" s="8" t="s">
        <v>260</v>
      </c>
      <c r="C296" s="8" t="s">
        <v>120</v>
      </c>
      <c r="D296" s="8">
        <v>2017</v>
      </c>
      <c r="E296" s="9">
        <v>119099984</v>
      </c>
    </row>
    <row r="297" spans="1:5" x14ac:dyDescent="0.25">
      <c r="A297" s="8" t="s">
        <v>259</v>
      </c>
      <c r="B297" s="8" t="s">
        <v>260</v>
      </c>
      <c r="C297" s="8" t="s">
        <v>120</v>
      </c>
      <c r="D297" s="8">
        <v>2025</v>
      </c>
      <c r="E297" s="9">
        <v>272158048</v>
      </c>
    </row>
    <row r="298" spans="1:5" x14ac:dyDescent="0.25">
      <c r="A298" s="8" t="s">
        <v>259</v>
      </c>
      <c r="B298" s="8" t="s">
        <v>260</v>
      </c>
      <c r="C298" s="8" t="s">
        <v>210</v>
      </c>
      <c r="D298" s="8">
        <v>2017</v>
      </c>
      <c r="E298" s="9">
        <v>1539616</v>
      </c>
    </row>
    <row r="299" spans="1:5" x14ac:dyDescent="0.25">
      <c r="A299" s="8" t="s">
        <v>259</v>
      </c>
      <c r="B299" s="8" t="s">
        <v>260</v>
      </c>
      <c r="C299" s="8" t="s">
        <v>210</v>
      </c>
      <c r="D299" s="8">
        <v>2025</v>
      </c>
      <c r="E299" s="9">
        <v>165957</v>
      </c>
    </row>
    <row r="300" spans="1:5" x14ac:dyDescent="0.25">
      <c r="A300" s="8" t="s">
        <v>259</v>
      </c>
      <c r="B300" s="8" t="s">
        <v>260</v>
      </c>
      <c r="C300" s="8" t="s">
        <v>218</v>
      </c>
      <c r="D300" s="8">
        <v>2017</v>
      </c>
      <c r="E300" s="9">
        <v>91850320</v>
      </c>
    </row>
    <row r="301" spans="1:5" x14ac:dyDescent="0.25">
      <c r="A301" s="8" t="s">
        <v>259</v>
      </c>
      <c r="B301" s="8" t="s">
        <v>260</v>
      </c>
      <c r="C301" s="8" t="s">
        <v>218</v>
      </c>
      <c r="D301" s="8">
        <v>2025</v>
      </c>
      <c r="E301" s="9">
        <v>123903241</v>
      </c>
    </row>
    <row r="302" spans="1:5" x14ac:dyDescent="0.25">
      <c r="A302" s="8" t="s">
        <v>259</v>
      </c>
      <c r="B302" s="8" t="s">
        <v>260</v>
      </c>
      <c r="C302" s="8" t="s">
        <v>34</v>
      </c>
      <c r="D302" s="8">
        <v>2017</v>
      </c>
      <c r="E302" s="9">
        <v>17806548523</v>
      </c>
    </row>
    <row r="303" spans="1:5" x14ac:dyDescent="0.25">
      <c r="A303" s="8" t="s">
        <v>259</v>
      </c>
      <c r="B303" s="8" t="s">
        <v>260</v>
      </c>
      <c r="C303" s="8" t="s">
        <v>34</v>
      </c>
      <c r="D303" s="8">
        <v>2025</v>
      </c>
      <c r="E303" s="9">
        <v>34944722363</v>
      </c>
    </row>
    <row r="304" spans="1:5" x14ac:dyDescent="0.25">
      <c r="A304" s="8" t="s">
        <v>259</v>
      </c>
      <c r="B304" s="8" t="s">
        <v>260</v>
      </c>
      <c r="C304" s="8" t="s">
        <v>219</v>
      </c>
      <c r="D304" s="8">
        <v>2017</v>
      </c>
      <c r="E304" s="9">
        <v>65094704</v>
      </c>
    </row>
    <row r="305" spans="1:5" x14ac:dyDescent="0.25">
      <c r="A305" s="8" t="s">
        <v>259</v>
      </c>
      <c r="B305" s="8" t="s">
        <v>260</v>
      </c>
      <c r="C305" s="8" t="s">
        <v>219</v>
      </c>
      <c r="D305" s="8">
        <v>2025</v>
      </c>
      <c r="E305" s="9">
        <v>30934377</v>
      </c>
    </row>
    <row r="306" spans="1:5" x14ac:dyDescent="0.25">
      <c r="A306" s="8" t="s">
        <v>259</v>
      </c>
      <c r="B306" s="8" t="s">
        <v>260</v>
      </c>
      <c r="C306" s="8" t="s">
        <v>221</v>
      </c>
      <c r="D306" s="8">
        <v>2017</v>
      </c>
      <c r="E306" s="9">
        <v>4161087557</v>
      </c>
    </row>
    <row r="307" spans="1:5" x14ac:dyDescent="0.25">
      <c r="A307" s="8" t="s">
        <v>259</v>
      </c>
      <c r="B307" s="8" t="s">
        <v>260</v>
      </c>
      <c r="C307" s="8" t="s">
        <v>221</v>
      </c>
      <c r="D307" s="8">
        <v>2025</v>
      </c>
      <c r="E307" s="9">
        <v>5586844723</v>
      </c>
    </row>
    <row r="308" spans="1:5" x14ac:dyDescent="0.25">
      <c r="A308" s="8" t="s">
        <v>259</v>
      </c>
      <c r="B308" s="8" t="s">
        <v>260</v>
      </c>
      <c r="C308" s="8" t="s">
        <v>111</v>
      </c>
      <c r="D308" s="8">
        <v>2017</v>
      </c>
      <c r="E308" s="9">
        <v>3254748278</v>
      </c>
    </row>
    <row r="309" spans="1:5" x14ac:dyDescent="0.25">
      <c r="A309" s="8" t="s">
        <v>259</v>
      </c>
      <c r="B309" s="8" t="s">
        <v>260</v>
      </c>
      <c r="C309" s="8" t="s">
        <v>111</v>
      </c>
      <c r="D309" s="8">
        <v>2025</v>
      </c>
      <c r="E309" s="9">
        <v>4961029607</v>
      </c>
    </row>
    <row r="310" spans="1:5" x14ac:dyDescent="0.25">
      <c r="A310" s="8" t="s">
        <v>259</v>
      </c>
      <c r="B310" s="8" t="s">
        <v>260</v>
      </c>
      <c r="C310" s="8" t="s">
        <v>223</v>
      </c>
      <c r="D310" s="8">
        <v>2017</v>
      </c>
      <c r="E310" s="9">
        <v>7226504</v>
      </c>
    </row>
    <row r="311" spans="1:5" x14ac:dyDescent="0.25">
      <c r="A311" s="8" t="s">
        <v>259</v>
      </c>
      <c r="B311" s="8" t="s">
        <v>260</v>
      </c>
      <c r="C311" s="8" t="s">
        <v>223</v>
      </c>
      <c r="D311" s="8">
        <v>2025</v>
      </c>
      <c r="E311" s="9">
        <v>3057643</v>
      </c>
    </row>
    <row r="312" spans="1:5" x14ac:dyDescent="0.25">
      <c r="A312" s="8" t="s">
        <v>259</v>
      </c>
      <c r="B312" s="8" t="s">
        <v>260</v>
      </c>
      <c r="C312" s="8" t="s">
        <v>224</v>
      </c>
      <c r="D312" s="8">
        <v>2017</v>
      </c>
      <c r="E312" s="9">
        <v>7050166590</v>
      </c>
    </row>
    <row r="313" spans="1:5" x14ac:dyDescent="0.25">
      <c r="A313" s="8" t="s">
        <v>259</v>
      </c>
      <c r="B313" s="8" t="s">
        <v>260</v>
      </c>
      <c r="C313" s="8" t="s">
        <v>224</v>
      </c>
      <c r="D313" s="8">
        <v>2025</v>
      </c>
      <c r="E313" s="9">
        <v>4996289536</v>
      </c>
    </row>
    <row r="314" spans="1:5" x14ac:dyDescent="0.25">
      <c r="A314" s="8" t="s">
        <v>259</v>
      </c>
      <c r="B314" s="8" t="s">
        <v>260</v>
      </c>
      <c r="C314" s="8" t="s">
        <v>174</v>
      </c>
      <c r="D314" s="8">
        <v>2017</v>
      </c>
      <c r="E314" s="9">
        <v>255900</v>
      </c>
    </row>
    <row r="315" spans="1:5" x14ac:dyDescent="0.25">
      <c r="A315" s="8" t="s">
        <v>259</v>
      </c>
      <c r="B315" s="8" t="s">
        <v>260</v>
      </c>
      <c r="C315" s="8" t="s">
        <v>174</v>
      </c>
      <c r="D315" s="8">
        <v>2025</v>
      </c>
      <c r="E315" s="9">
        <v>778164</v>
      </c>
    </row>
    <row r="316" spans="1:5" x14ac:dyDescent="0.25">
      <c r="A316" s="8" t="s">
        <v>259</v>
      </c>
      <c r="B316" s="8" t="s">
        <v>260</v>
      </c>
      <c r="C316" s="8" t="s">
        <v>186</v>
      </c>
      <c r="D316" s="8">
        <v>2017</v>
      </c>
      <c r="E316" s="9">
        <v>283508</v>
      </c>
    </row>
    <row r="317" spans="1:5" x14ac:dyDescent="0.25">
      <c r="A317" s="8" t="s">
        <v>259</v>
      </c>
      <c r="B317" s="8" t="s">
        <v>260</v>
      </c>
      <c r="C317" s="8" t="s">
        <v>186</v>
      </c>
      <c r="D317" s="8">
        <v>2025</v>
      </c>
      <c r="E317" s="9">
        <v>1756</v>
      </c>
    </row>
    <row r="318" spans="1:5" x14ac:dyDescent="0.25">
      <c r="A318" s="8" t="s">
        <v>259</v>
      </c>
      <c r="B318" s="8" t="s">
        <v>260</v>
      </c>
      <c r="C318" s="8" t="s">
        <v>225</v>
      </c>
      <c r="D318" s="8">
        <v>2017</v>
      </c>
      <c r="E318" s="9">
        <v>5050714380</v>
      </c>
    </row>
    <row r="319" spans="1:5" x14ac:dyDescent="0.25">
      <c r="A319" s="8" t="s">
        <v>259</v>
      </c>
      <c r="B319" s="8" t="s">
        <v>260</v>
      </c>
      <c r="C319" s="8" t="s">
        <v>225</v>
      </c>
      <c r="D319" s="8">
        <v>2025</v>
      </c>
      <c r="E319" s="9">
        <v>6625146335</v>
      </c>
    </row>
    <row r="320" spans="1:5" x14ac:dyDescent="0.25">
      <c r="A320" s="8" t="s">
        <v>259</v>
      </c>
      <c r="B320" s="8" t="s">
        <v>260</v>
      </c>
      <c r="C320" s="8" t="s">
        <v>226</v>
      </c>
      <c r="D320" s="8">
        <v>2017</v>
      </c>
      <c r="E320" s="9">
        <v>1065879174</v>
      </c>
    </row>
    <row r="321" spans="1:5" x14ac:dyDescent="0.25">
      <c r="A321" s="8" t="s">
        <v>259</v>
      </c>
      <c r="B321" s="8" t="s">
        <v>260</v>
      </c>
      <c r="C321" s="8" t="s">
        <v>226</v>
      </c>
      <c r="D321" s="8">
        <v>2025</v>
      </c>
      <c r="E321" s="9">
        <v>1124199770</v>
      </c>
    </row>
    <row r="322" spans="1:5" x14ac:dyDescent="0.25">
      <c r="A322" s="8" t="s">
        <v>259</v>
      </c>
      <c r="B322" s="8" t="s">
        <v>260</v>
      </c>
      <c r="C322" s="8" t="s">
        <v>112</v>
      </c>
      <c r="D322" s="8">
        <v>2017</v>
      </c>
      <c r="E322" s="9">
        <v>3573509279</v>
      </c>
    </row>
    <row r="323" spans="1:5" x14ac:dyDescent="0.25">
      <c r="A323" s="8" t="s">
        <v>259</v>
      </c>
      <c r="B323" s="8" t="s">
        <v>260</v>
      </c>
      <c r="C323" s="8" t="s">
        <v>112</v>
      </c>
      <c r="D323" s="8">
        <v>2025</v>
      </c>
      <c r="E323" s="9">
        <v>5421955597</v>
      </c>
    </row>
    <row r="324" spans="1:5" x14ac:dyDescent="0.25">
      <c r="A324" s="8" t="s">
        <v>259</v>
      </c>
      <c r="B324" s="8" t="s">
        <v>260</v>
      </c>
      <c r="C324" s="8" t="s">
        <v>188</v>
      </c>
      <c r="D324" s="8">
        <v>2017</v>
      </c>
      <c r="E324" s="9">
        <v>573544</v>
      </c>
    </row>
    <row r="325" spans="1:5" x14ac:dyDescent="0.25">
      <c r="A325" s="8" t="s">
        <v>259</v>
      </c>
      <c r="B325" s="8" t="s">
        <v>260</v>
      </c>
      <c r="C325" s="8" t="s">
        <v>188</v>
      </c>
      <c r="D325" s="8">
        <v>2025</v>
      </c>
      <c r="E325" s="9">
        <v>413783</v>
      </c>
    </row>
    <row r="326" spans="1:5" x14ac:dyDescent="0.25">
      <c r="A326" s="8" t="s">
        <v>259</v>
      </c>
      <c r="B326" s="8" t="s">
        <v>260</v>
      </c>
      <c r="C326" s="8" t="s">
        <v>151</v>
      </c>
      <c r="D326" s="8">
        <v>2017</v>
      </c>
      <c r="E326" s="9">
        <v>442493651</v>
      </c>
    </row>
    <row r="327" spans="1:5" x14ac:dyDescent="0.25">
      <c r="A327" s="8" t="s">
        <v>259</v>
      </c>
      <c r="B327" s="8" t="s">
        <v>260</v>
      </c>
      <c r="C327" s="8" t="s">
        <v>151</v>
      </c>
      <c r="D327" s="8">
        <v>2025</v>
      </c>
      <c r="E327" s="9">
        <v>660104493</v>
      </c>
    </row>
    <row r="328" spans="1:5" x14ac:dyDescent="0.25">
      <c r="A328" s="8" t="s">
        <v>259</v>
      </c>
      <c r="B328" s="8" t="s">
        <v>260</v>
      </c>
      <c r="C328" s="8" t="s">
        <v>230</v>
      </c>
      <c r="D328" s="8">
        <v>2017</v>
      </c>
      <c r="E328" s="9">
        <v>120926739</v>
      </c>
    </row>
    <row r="329" spans="1:5" x14ac:dyDescent="0.25">
      <c r="A329" s="8" t="s">
        <v>259</v>
      </c>
      <c r="B329" s="8" t="s">
        <v>260</v>
      </c>
      <c r="C329" s="8" t="s">
        <v>230</v>
      </c>
      <c r="D329" s="8">
        <v>2025</v>
      </c>
      <c r="E329" s="9">
        <v>78566895</v>
      </c>
    </row>
    <row r="330" spans="1:5" x14ac:dyDescent="0.25">
      <c r="A330" s="8" t="s">
        <v>259</v>
      </c>
      <c r="B330" s="8" t="s">
        <v>260</v>
      </c>
      <c r="C330" s="8" t="s">
        <v>98</v>
      </c>
      <c r="D330" s="8">
        <v>2017</v>
      </c>
      <c r="E330" s="9">
        <v>125073924</v>
      </c>
    </row>
    <row r="331" spans="1:5" x14ac:dyDescent="0.25">
      <c r="A331" s="8" t="s">
        <v>259</v>
      </c>
      <c r="B331" s="8" t="s">
        <v>260</v>
      </c>
      <c r="C331" s="8" t="s">
        <v>98</v>
      </c>
      <c r="D331" s="8">
        <v>2025</v>
      </c>
      <c r="E331" s="9">
        <v>559039791</v>
      </c>
    </row>
    <row r="332" spans="1:5" x14ac:dyDescent="0.25">
      <c r="A332" s="8" t="s">
        <v>259</v>
      </c>
      <c r="B332" s="8" t="s">
        <v>260</v>
      </c>
      <c r="C332" s="8" t="s">
        <v>122</v>
      </c>
      <c r="D332" s="8">
        <v>2017</v>
      </c>
      <c r="E332" s="9">
        <v>7273423515</v>
      </c>
    </row>
    <row r="333" spans="1:5" x14ac:dyDescent="0.25">
      <c r="A333" s="8" t="s">
        <v>259</v>
      </c>
      <c r="B333" s="8" t="s">
        <v>260</v>
      </c>
      <c r="C333" s="8" t="s">
        <v>122</v>
      </c>
      <c r="D333" s="8">
        <v>2025</v>
      </c>
      <c r="E333" s="9">
        <v>10715027553</v>
      </c>
    </row>
    <row r="334" spans="1:5" x14ac:dyDescent="0.25">
      <c r="A334" s="8" t="s">
        <v>259</v>
      </c>
      <c r="B334" s="8" t="s">
        <v>260</v>
      </c>
      <c r="C334" s="8" t="s">
        <v>77</v>
      </c>
      <c r="D334" s="8">
        <v>2017</v>
      </c>
      <c r="E334" s="9">
        <v>11622710638</v>
      </c>
    </row>
    <row r="335" spans="1:5" x14ac:dyDescent="0.25">
      <c r="A335" s="8" t="s">
        <v>259</v>
      </c>
      <c r="B335" s="8" t="s">
        <v>260</v>
      </c>
      <c r="C335" s="8" t="s">
        <v>77</v>
      </c>
      <c r="D335" s="8">
        <v>2025</v>
      </c>
      <c r="E335" s="9">
        <v>17765613032</v>
      </c>
    </row>
    <row r="336" spans="1:5" x14ac:dyDescent="0.25">
      <c r="A336" s="8" t="s">
        <v>259</v>
      </c>
      <c r="B336" s="8" t="s">
        <v>260</v>
      </c>
      <c r="C336" s="8" t="s">
        <v>181</v>
      </c>
      <c r="D336" s="8">
        <v>2017</v>
      </c>
      <c r="E336" s="9">
        <v>39726</v>
      </c>
    </row>
    <row r="337" spans="1:5" x14ac:dyDescent="0.25">
      <c r="A337" s="8" t="s">
        <v>259</v>
      </c>
      <c r="B337" s="8" t="s">
        <v>260</v>
      </c>
      <c r="C337" s="8" t="s">
        <v>181</v>
      </c>
      <c r="D337" s="8">
        <v>2025</v>
      </c>
      <c r="E337" s="9">
        <v>2302</v>
      </c>
    </row>
    <row r="338" spans="1:5" x14ac:dyDescent="0.25">
      <c r="A338" s="8" t="s">
        <v>259</v>
      </c>
      <c r="B338" s="8" t="s">
        <v>260</v>
      </c>
      <c r="C338" s="8" t="s">
        <v>49</v>
      </c>
      <c r="D338" s="8">
        <v>2017</v>
      </c>
      <c r="E338" s="9">
        <v>7103032231</v>
      </c>
    </row>
    <row r="339" spans="1:5" x14ac:dyDescent="0.25">
      <c r="A339" s="8" t="s">
        <v>259</v>
      </c>
      <c r="B339" s="8" t="s">
        <v>260</v>
      </c>
      <c r="C339" s="8" t="s">
        <v>49</v>
      </c>
      <c r="D339" s="8">
        <v>2025</v>
      </c>
      <c r="E339" s="9">
        <v>14071809762</v>
      </c>
    </row>
    <row r="340" spans="1:5" x14ac:dyDescent="0.25">
      <c r="A340" s="8" t="s">
        <v>259</v>
      </c>
      <c r="B340" s="8" t="s">
        <v>260</v>
      </c>
      <c r="C340" s="8" t="s">
        <v>73</v>
      </c>
      <c r="D340" s="8">
        <v>2017</v>
      </c>
      <c r="E340" s="9">
        <v>3502698378</v>
      </c>
    </row>
    <row r="341" spans="1:5" x14ac:dyDescent="0.25">
      <c r="A341" s="8" t="s">
        <v>259</v>
      </c>
      <c r="B341" s="8" t="s">
        <v>260</v>
      </c>
      <c r="C341" s="8" t="s">
        <v>73</v>
      </c>
      <c r="D341" s="8">
        <v>2025</v>
      </c>
      <c r="E341" s="9">
        <v>6352331943</v>
      </c>
    </row>
    <row r="342" spans="1:5" x14ac:dyDescent="0.25">
      <c r="A342" s="8" t="s">
        <v>259</v>
      </c>
      <c r="B342" s="8" t="s">
        <v>260</v>
      </c>
      <c r="C342" s="8" t="s">
        <v>104</v>
      </c>
      <c r="D342" s="8">
        <v>2017</v>
      </c>
      <c r="E342" s="9">
        <v>1196690611</v>
      </c>
    </row>
    <row r="343" spans="1:5" x14ac:dyDescent="0.25">
      <c r="A343" s="8" t="s">
        <v>259</v>
      </c>
      <c r="B343" s="8" t="s">
        <v>260</v>
      </c>
      <c r="C343" s="8" t="s">
        <v>104</v>
      </c>
      <c r="D343" s="8">
        <v>2025</v>
      </c>
      <c r="E343" s="9">
        <v>2062920059</v>
      </c>
    </row>
    <row r="344" spans="1:5" x14ac:dyDescent="0.25">
      <c r="A344" s="8" t="s">
        <v>259</v>
      </c>
      <c r="B344" s="8" t="s">
        <v>260</v>
      </c>
      <c r="C344" s="8" t="s">
        <v>158</v>
      </c>
      <c r="D344" s="8">
        <v>2017</v>
      </c>
      <c r="E344" s="9">
        <v>14956018</v>
      </c>
    </row>
    <row r="345" spans="1:5" x14ac:dyDescent="0.25">
      <c r="A345" s="8" t="s">
        <v>259</v>
      </c>
      <c r="B345" s="8" t="s">
        <v>260</v>
      </c>
      <c r="C345" s="8" t="s">
        <v>158</v>
      </c>
      <c r="D345" s="8">
        <v>2025</v>
      </c>
      <c r="E345" s="9">
        <v>32346115</v>
      </c>
    </row>
    <row r="346" spans="1:5" x14ac:dyDescent="0.25">
      <c r="A346" s="8" t="s">
        <v>259</v>
      </c>
      <c r="B346" s="8" t="s">
        <v>260</v>
      </c>
      <c r="C346" s="8" t="s">
        <v>81</v>
      </c>
      <c r="D346" s="8">
        <v>2017</v>
      </c>
      <c r="E346" s="9">
        <v>2197643477</v>
      </c>
    </row>
    <row r="347" spans="1:5" x14ac:dyDescent="0.25">
      <c r="A347" s="8" t="s">
        <v>259</v>
      </c>
      <c r="B347" s="8" t="s">
        <v>260</v>
      </c>
      <c r="C347" s="8" t="s">
        <v>81</v>
      </c>
      <c r="D347" s="8">
        <v>2025</v>
      </c>
      <c r="E347" s="9">
        <v>3884106565</v>
      </c>
    </row>
    <row r="348" spans="1:5" x14ac:dyDescent="0.25">
      <c r="A348" s="8" t="s">
        <v>259</v>
      </c>
      <c r="B348" s="8" t="s">
        <v>260</v>
      </c>
      <c r="C348" s="8" t="s">
        <v>233</v>
      </c>
      <c r="D348" s="8">
        <v>2017</v>
      </c>
      <c r="E348" s="9">
        <v>17055377177</v>
      </c>
    </row>
    <row r="349" spans="1:5" x14ac:dyDescent="0.25">
      <c r="A349" s="8" t="s">
        <v>259</v>
      </c>
      <c r="B349" s="8" t="s">
        <v>260</v>
      </c>
      <c r="C349" s="8" t="s">
        <v>233</v>
      </c>
      <c r="D349" s="8">
        <v>2025</v>
      </c>
      <c r="E349" s="9">
        <v>3793367776</v>
      </c>
    </row>
    <row r="350" spans="1:5" x14ac:dyDescent="0.25">
      <c r="A350" s="8" t="s">
        <v>259</v>
      </c>
      <c r="B350" s="8" t="s">
        <v>260</v>
      </c>
      <c r="C350" s="8" t="s">
        <v>229</v>
      </c>
      <c r="D350" s="8">
        <v>2017</v>
      </c>
      <c r="E350" s="9">
        <v>43652957</v>
      </c>
    </row>
    <row r="351" spans="1:5" x14ac:dyDescent="0.25">
      <c r="A351" s="8" t="s">
        <v>259</v>
      </c>
      <c r="B351" s="8" t="s">
        <v>260</v>
      </c>
      <c r="C351" s="8" t="s">
        <v>229</v>
      </c>
      <c r="D351" s="8">
        <v>2025</v>
      </c>
      <c r="E351" s="9">
        <v>43334337</v>
      </c>
    </row>
    <row r="352" spans="1:5" x14ac:dyDescent="0.25">
      <c r="A352" s="8" t="s">
        <v>259</v>
      </c>
      <c r="B352" s="8" t="s">
        <v>260</v>
      </c>
      <c r="C352" s="8" t="s">
        <v>154</v>
      </c>
      <c r="D352" s="8">
        <v>2017</v>
      </c>
      <c r="E352" s="9">
        <v>4952251</v>
      </c>
    </row>
    <row r="353" spans="1:5" x14ac:dyDescent="0.25">
      <c r="A353" s="8" t="s">
        <v>259</v>
      </c>
      <c r="B353" s="8" t="s">
        <v>260</v>
      </c>
      <c r="C353" s="8" t="s">
        <v>154</v>
      </c>
      <c r="D353" s="8">
        <v>2025</v>
      </c>
      <c r="E353" s="9">
        <v>18293806</v>
      </c>
    </row>
    <row r="354" spans="1:5" x14ac:dyDescent="0.25">
      <c r="A354" s="8" t="s">
        <v>259</v>
      </c>
      <c r="B354" s="8" t="s">
        <v>260</v>
      </c>
      <c r="C354" s="8" t="s">
        <v>148</v>
      </c>
      <c r="D354" s="8">
        <v>2017</v>
      </c>
      <c r="E354" s="9">
        <v>4720708</v>
      </c>
    </row>
    <row r="355" spans="1:5" x14ac:dyDescent="0.25">
      <c r="A355" s="8" t="s">
        <v>259</v>
      </c>
      <c r="B355" s="8" t="s">
        <v>260</v>
      </c>
      <c r="C355" s="8" t="s">
        <v>148</v>
      </c>
      <c r="D355" s="8">
        <v>2025</v>
      </c>
      <c r="E355" s="9">
        <v>25790776</v>
      </c>
    </row>
    <row r="356" spans="1:5" x14ac:dyDescent="0.25">
      <c r="A356" s="8" t="s">
        <v>259</v>
      </c>
      <c r="B356" s="8" t="s">
        <v>260</v>
      </c>
      <c r="C356" s="8" t="s">
        <v>202</v>
      </c>
      <c r="D356" s="8">
        <v>2017</v>
      </c>
      <c r="E356" s="9">
        <v>909851</v>
      </c>
    </row>
    <row r="357" spans="1:5" x14ac:dyDescent="0.25">
      <c r="A357" s="8" t="s">
        <v>259</v>
      </c>
      <c r="B357" s="8" t="s">
        <v>260</v>
      </c>
      <c r="C357" s="8" t="s">
        <v>202</v>
      </c>
      <c r="D357" s="8">
        <v>2025</v>
      </c>
      <c r="E357" s="9">
        <v>198225</v>
      </c>
    </row>
    <row r="358" spans="1:5" x14ac:dyDescent="0.25">
      <c r="A358" s="8" t="s">
        <v>259</v>
      </c>
      <c r="B358" s="8" t="s">
        <v>260</v>
      </c>
      <c r="C358" s="8" t="s">
        <v>236</v>
      </c>
      <c r="D358" s="8">
        <v>2017</v>
      </c>
      <c r="E358" s="9">
        <v>18867747453</v>
      </c>
    </row>
    <row r="359" spans="1:5" x14ac:dyDescent="0.25">
      <c r="A359" s="8" t="s">
        <v>259</v>
      </c>
      <c r="B359" s="8" t="s">
        <v>260</v>
      </c>
      <c r="C359" s="8" t="s">
        <v>236</v>
      </c>
      <c r="D359" s="8">
        <v>2025</v>
      </c>
      <c r="E359" s="9">
        <v>10485709489</v>
      </c>
    </row>
    <row r="360" spans="1:5" x14ac:dyDescent="0.25">
      <c r="A360" s="8" t="s">
        <v>259</v>
      </c>
      <c r="B360" s="8" t="s">
        <v>260</v>
      </c>
      <c r="C360" s="8" t="s">
        <v>119</v>
      </c>
      <c r="D360" s="8">
        <v>2017</v>
      </c>
      <c r="E360" s="9">
        <v>72401701</v>
      </c>
    </row>
    <row r="361" spans="1:5" x14ac:dyDescent="0.25">
      <c r="A361" s="8" t="s">
        <v>259</v>
      </c>
      <c r="B361" s="8" t="s">
        <v>260</v>
      </c>
      <c r="C361" s="8" t="s">
        <v>119</v>
      </c>
      <c r="D361" s="8">
        <v>2025</v>
      </c>
      <c r="E361" s="9">
        <v>217932971</v>
      </c>
    </row>
    <row r="362" spans="1:5" x14ac:dyDescent="0.25">
      <c r="A362" s="8" t="s">
        <v>259</v>
      </c>
      <c r="B362" s="8" t="s">
        <v>260</v>
      </c>
      <c r="C362" s="8" t="s">
        <v>89</v>
      </c>
      <c r="D362" s="8">
        <v>2017</v>
      </c>
      <c r="E362" s="9">
        <v>292490274</v>
      </c>
    </row>
    <row r="363" spans="1:5" x14ac:dyDescent="0.25">
      <c r="A363" s="8" t="s">
        <v>259</v>
      </c>
      <c r="B363" s="8" t="s">
        <v>260</v>
      </c>
      <c r="C363" s="8" t="s">
        <v>89</v>
      </c>
      <c r="D363" s="8">
        <v>2025</v>
      </c>
      <c r="E363" s="9">
        <v>944022118</v>
      </c>
    </row>
    <row r="364" spans="1:5" x14ac:dyDescent="0.25">
      <c r="A364" s="8" t="s">
        <v>259</v>
      </c>
      <c r="B364" s="8" t="s">
        <v>260</v>
      </c>
      <c r="C364" s="8" t="s">
        <v>228</v>
      </c>
      <c r="D364" s="8">
        <v>2017</v>
      </c>
      <c r="E364" s="9">
        <v>12639351</v>
      </c>
    </row>
    <row r="365" spans="1:5" x14ac:dyDescent="0.25">
      <c r="A365" s="8" t="s">
        <v>259</v>
      </c>
      <c r="B365" s="8" t="s">
        <v>260</v>
      </c>
      <c r="C365" s="8" t="s">
        <v>228</v>
      </c>
      <c r="D365" s="8">
        <v>2025</v>
      </c>
      <c r="E365" s="9">
        <v>4308504</v>
      </c>
    </row>
    <row r="366" spans="1:5" x14ac:dyDescent="0.25">
      <c r="A366" s="8" t="s">
        <v>259</v>
      </c>
      <c r="B366" s="8" t="s">
        <v>260</v>
      </c>
      <c r="C366" s="8" t="s">
        <v>166</v>
      </c>
      <c r="D366" s="8">
        <v>2017</v>
      </c>
      <c r="E366" s="9">
        <v>30145924</v>
      </c>
    </row>
    <row r="367" spans="1:5" x14ac:dyDescent="0.25">
      <c r="A367" s="8" t="s">
        <v>259</v>
      </c>
      <c r="B367" s="8" t="s">
        <v>260</v>
      </c>
      <c r="C367" s="8" t="s">
        <v>166</v>
      </c>
      <c r="D367" s="8">
        <v>2025</v>
      </c>
      <c r="E367" s="9">
        <v>50496831</v>
      </c>
    </row>
    <row r="368" spans="1:5" x14ac:dyDescent="0.25">
      <c r="A368" s="8" t="s">
        <v>259</v>
      </c>
      <c r="B368" s="8" t="s">
        <v>260</v>
      </c>
      <c r="C368" s="8" t="s">
        <v>32</v>
      </c>
      <c r="D368" s="8">
        <v>2017</v>
      </c>
      <c r="E368" s="9">
        <v>19367390992</v>
      </c>
    </row>
    <row r="369" spans="1:5" x14ac:dyDescent="0.25">
      <c r="A369" s="8" t="s">
        <v>259</v>
      </c>
      <c r="B369" s="8" t="s">
        <v>260</v>
      </c>
      <c r="C369" s="8" t="s">
        <v>32</v>
      </c>
      <c r="D369" s="8">
        <v>2025</v>
      </c>
      <c r="E369" s="9">
        <v>38101691374</v>
      </c>
    </row>
    <row r="370" spans="1:5" x14ac:dyDescent="0.25">
      <c r="A370" s="8" t="s">
        <v>259</v>
      </c>
      <c r="B370" s="8" t="s">
        <v>260</v>
      </c>
      <c r="C370" s="8" t="s">
        <v>142</v>
      </c>
      <c r="D370" s="8">
        <v>2017</v>
      </c>
      <c r="E370" s="9">
        <v>71138971</v>
      </c>
    </row>
    <row r="371" spans="1:5" x14ac:dyDescent="0.25">
      <c r="A371" s="8" t="s">
        <v>259</v>
      </c>
      <c r="B371" s="8" t="s">
        <v>260</v>
      </c>
      <c r="C371" s="8" t="s">
        <v>142</v>
      </c>
      <c r="D371" s="8">
        <v>2025</v>
      </c>
      <c r="E371" s="9">
        <v>133365151</v>
      </c>
    </row>
    <row r="372" spans="1:5" x14ac:dyDescent="0.25">
      <c r="A372" s="8" t="s">
        <v>259</v>
      </c>
      <c r="B372" s="8" t="s">
        <v>260</v>
      </c>
      <c r="C372" s="8" t="s">
        <v>57</v>
      </c>
      <c r="D372" s="8">
        <v>2017</v>
      </c>
      <c r="E372" s="9">
        <v>3048700377</v>
      </c>
    </row>
    <row r="373" spans="1:5" x14ac:dyDescent="0.25">
      <c r="A373" s="8" t="s">
        <v>259</v>
      </c>
      <c r="B373" s="8" t="s">
        <v>260</v>
      </c>
      <c r="C373" s="8" t="s">
        <v>57</v>
      </c>
      <c r="D373" s="8">
        <v>2025</v>
      </c>
      <c r="E373" s="9">
        <v>6589237372</v>
      </c>
    </row>
    <row r="374" spans="1:5" x14ac:dyDescent="0.25">
      <c r="A374" s="8" t="s">
        <v>259</v>
      </c>
      <c r="B374" s="8" t="s">
        <v>260</v>
      </c>
      <c r="C374" s="8" t="s">
        <v>59</v>
      </c>
      <c r="D374" s="8">
        <v>2017</v>
      </c>
      <c r="E374" s="9">
        <v>760273822</v>
      </c>
    </row>
    <row r="375" spans="1:5" x14ac:dyDescent="0.25">
      <c r="A375" s="8" t="s">
        <v>259</v>
      </c>
      <c r="B375" s="8" t="s">
        <v>260</v>
      </c>
      <c r="C375" s="8" t="s">
        <v>59</v>
      </c>
      <c r="D375" s="8">
        <v>2025</v>
      </c>
      <c r="E375" s="9">
        <v>3155567732</v>
      </c>
    </row>
    <row r="376" spans="1:5" x14ac:dyDescent="0.25">
      <c r="A376" s="8" t="s">
        <v>259</v>
      </c>
      <c r="B376" s="8" t="s">
        <v>260</v>
      </c>
      <c r="C376" s="8" t="s">
        <v>214</v>
      </c>
      <c r="D376" s="8">
        <v>2017</v>
      </c>
      <c r="E376" s="9">
        <v>3384160</v>
      </c>
    </row>
    <row r="377" spans="1:5" x14ac:dyDescent="0.25">
      <c r="A377" s="8" t="s">
        <v>259</v>
      </c>
      <c r="B377" s="8" t="s">
        <v>260</v>
      </c>
      <c r="C377" s="8" t="s">
        <v>214</v>
      </c>
      <c r="D377" s="8">
        <v>2025</v>
      </c>
      <c r="E377" s="9">
        <v>1601178</v>
      </c>
    </row>
    <row r="378" spans="1:5" x14ac:dyDescent="0.25">
      <c r="A378" s="8" t="s">
        <v>259</v>
      </c>
      <c r="B378" s="8" t="s">
        <v>260</v>
      </c>
      <c r="C378" s="8" t="s">
        <v>194</v>
      </c>
      <c r="D378" s="8">
        <v>2017</v>
      </c>
      <c r="E378" s="9">
        <v>986868</v>
      </c>
    </row>
    <row r="379" spans="1:5" x14ac:dyDescent="0.25">
      <c r="A379" s="8" t="s">
        <v>259</v>
      </c>
      <c r="B379" s="8" t="s">
        <v>260</v>
      </c>
      <c r="C379" s="8" t="s">
        <v>194</v>
      </c>
      <c r="D379" s="8">
        <v>2025</v>
      </c>
      <c r="E379" s="9">
        <v>700754</v>
      </c>
    </row>
    <row r="380" spans="1:5" x14ac:dyDescent="0.25">
      <c r="A380" s="8" t="s">
        <v>259</v>
      </c>
      <c r="B380" s="8" t="s">
        <v>260</v>
      </c>
      <c r="C380" s="8" t="s">
        <v>42</v>
      </c>
      <c r="D380" s="8">
        <v>2017</v>
      </c>
      <c r="E380" s="9">
        <v>7735223232</v>
      </c>
    </row>
    <row r="381" spans="1:5" x14ac:dyDescent="0.25">
      <c r="A381" s="8" t="s">
        <v>259</v>
      </c>
      <c r="B381" s="8" t="s">
        <v>260</v>
      </c>
      <c r="C381" s="8" t="s">
        <v>42</v>
      </c>
      <c r="D381" s="8">
        <v>2025</v>
      </c>
      <c r="E381" s="9">
        <v>16460224924</v>
      </c>
    </row>
    <row r="382" spans="1:5" x14ac:dyDescent="0.25">
      <c r="A382" s="8" t="s">
        <v>259</v>
      </c>
      <c r="B382" s="8" t="s">
        <v>260</v>
      </c>
      <c r="C382" s="8" t="s">
        <v>170</v>
      </c>
      <c r="D382" s="8">
        <v>2017</v>
      </c>
      <c r="E382" s="9">
        <v>279923</v>
      </c>
    </row>
    <row r="383" spans="1:5" x14ac:dyDescent="0.25">
      <c r="A383" s="8" t="s">
        <v>259</v>
      </c>
      <c r="B383" s="8" t="s">
        <v>260</v>
      </c>
      <c r="C383" s="8" t="s">
        <v>170</v>
      </c>
      <c r="D383" s="8">
        <v>2025</v>
      </c>
      <c r="E383" s="9">
        <v>2215076</v>
      </c>
    </row>
    <row r="384" spans="1:5" x14ac:dyDescent="0.25">
      <c r="A384" s="8" t="s">
        <v>259</v>
      </c>
      <c r="B384" s="8" t="s">
        <v>260</v>
      </c>
      <c r="C384" s="8" t="s">
        <v>237</v>
      </c>
      <c r="D384" s="8">
        <v>2017</v>
      </c>
      <c r="E384" s="9">
        <v>15657760706</v>
      </c>
    </row>
    <row r="385" spans="1:5" x14ac:dyDescent="0.25">
      <c r="A385" s="8" t="s">
        <v>259</v>
      </c>
      <c r="B385" s="8" t="s">
        <v>260</v>
      </c>
      <c r="C385" s="8" t="s">
        <v>237</v>
      </c>
      <c r="D385" s="8">
        <v>2025</v>
      </c>
      <c r="E385" s="9">
        <v>21340023505</v>
      </c>
    </row>
    <row r="386" spans="1:5" x14ac:dyDescent="0.25">
      <c r="A386" s="8" t="s">
        <v>259</v>
      </c>
      <c r="B386" s="8" t="s">
        <v>260</v>
      </c>
      <c r="C386" s="8" t="s">
        <v>238</v>
      </c>
      <c r="D386" s="8">
        <v>2017</v>
      </c>
      <c r="E386" s="9">
        <v>2842503321</v>
      </c>
    </row>
    <row r="387" spans="1:5" x14ac:dyDescent="0.25">
      <c r="A387" s="8" t="s">
        <v>259</v>
      </c>
      <c r="B387" s="8" t="s">
        <v>260</v>
      </c>
      <c r="C387" s="8" t="s">
        <v>238</v>
      </c>
      <c r="D387" s="8">
        <v>2025</v>
      </c>
      <c r="E387" s="9">
        <v>3112287820</v>
      </c>
    </row>
    <row r="388" spans="1:5" x14ac:dyDescent="0.25">
      <c r="A388" s="8" t="s">
        <v>259</v>
      </c>
      <c r="B388" s="8" t="s">
        <v>260</v>
      </c>
      <c r="C388" s="8" t="s">
        <v>227</v>
      </c>
      <c r="D388" s="8">
        <v>2017</v>
      </c>
      <c r="E388" s="9">
        <v>13426396</v>
      </c>
    </row>
    <row r="389" spans="1:5" x14ac:dyDescent="0.25">
      <c r="A389" s="8" t="s">
        <v>259</v>
      </c>
      <c r="B389" s="8" t="s">
        <v>260</v>
      </c>
      <c r="C389" s="8" t="s">
        <v>227</v>
      </c>
      <c r="D389" s="8">
        <v>2025</v>
      </c>
      <c r="E389" s="9">
        <v>6004513</v>
      </c>
    </row>
    <row r="390" spans="1:5" x14ac:dyDescent="0.25">
      <c r="A390" s="8" t="s">
        <v>259</v>
      </c>
      <c r="B390" s="8" t="s">
        <v>260</v>
      </c>
      <c r="C390" s="8" t="s">
        <v>235</v>
      </c>
      <c r="D390" s="8">
        <v>2017</v>
      </c>
      <c r="E390" s="9">
        <v>47591381</v>
      </c>
    </row>
    <row r="391" spans="1:5" x14ac:dyDescent="0.25">
      <c r="A391" s="8" t="s">
        <v>259</v>
      </c>
      <c r="B391" s="8" t="s">
        <v>260</v>
      </c>
      <c r="C391" s="8" t="s">
        <v>235</v>
      </c>
      <c r="D391" s="8">
        <v>2025</v>
      </c>
      <c r="E391" s="9">
        <v>20249442</v>
      </c>
    </row>
    <row r="392" spans="1:5" x14ac:dyDescent="0.25">
      <c r="A392" s="8" t="s">
        <v>259</v>
      </c>
      <c r="B392" s="8" t="s">
        <v>260</v>
      </c>
      <c r="C392" s="8" t="s">
        <v>232</v>
      </c>
      <c r="D392" s="8">
        <v>2017</v>
      </c>
      <c r="E392" s="9">
        <v>38434706</v>
      </c>
    </row>
    <row r="393" spans="1:5" x14ac:dyDescent="0.25">
      <c r="A393" s="8" t="s">
        <v>259</v>
      </c>
      <c r="B393" s="8" t="s">
        <v>260</v>
      </c>
      <c r="C393" s="8" t="s">
        <v>232</v>
      </c>
      <c r="D393" s="8">
        <v>2025</v>
      </c>
      <c r="E393" s="9">
        <v>13268468</v>
      </c>
    </row>
    <row r="394" spans="1:5" x14ac:dyDescent="0.25">
      <c r="A394" s="8" t="s">
        <v>259</v>
      </c>
      <c r="B394" s="8" t="s">
        <v>260</v>
      </c>
      <c r="C394" s="8" t="s">
        <v>185</v>
      </c>
      <c r="D394" s="8">
        <v>2017</v>
      </c>
      <c r="E394" s="9">
        <v>289194</v>
      </c>
    </row>
    <row r="395" spans="1:5" x14ac:dyDescent="0.25">
      <c r="A395" s="8" t="s">
        <v>259</v>
      </c>
      <c r="B395" s="8" t="s">
        <v>260</v>
      </c>
      <c r="C395" s="8" t="s">
        <v>185</v>
      </c>
      <c r="D395" s="8">
        <v>2025</v>
      </c>
      <c r="E395" s="9">
        <v>18158</v>
      </c>
    </row>
    <row r="396" spans="1:5" x14ac:dyDescent="0.25">
      <c r="A396" s="8" t="s">
        <v>259</v>
      </c>
      <c r="B396" s="8" t="s">
        <v>260</v>
      </c>
      <c r="C396" s="8" t="s">
        <v>198</v>
      </c>
      <c r="D396" s="8">
        <v>2017</v>
      </c>
      <c r="E396" s="9">
        <v>4905778</v>
      </c>
    </row>
    <row r="397" spans="1:5" x14ac:dyDescent="0.25">
      <c r="A397" s="8" t="s">
        <v>259</v>
      </c>
      <c r="B397" s="8" t="s">
        <v>260</v>
      </c>
      <c r="C397" s="8" t="s">
        <v>198</v>
      </c>
      <c r="D397" s="8">
        <v>2025</v>
      </c>
      <c r="E397" s="9">
        <v>6364137</v>
      </c>
    </row>
    <row r="398" spans="1:5" x14ac:dyDescent="0.25">
      <c r="A398" s="8" t="s">
        <v>259</v>
      </c>
      <c r="B398" s="8" t="s">
        <v>260</v>
      </c>
      <c r="C398" s="8" t="s">
        <v>220</v>
      </c>
      <c r="D398" s="8">
        <v>2017</v>
      </c>
      <c r="E398" s="9">
        <v>13052356</v>
      </c>
    </row>
    <row r="399" spans="1:5" x14ac:dyDescent="0.25">
      <c r="A399" s="8" t="s">
        <v>259</v>
      </c>
      <c r="B399" s="8" t="s">
        <v>260</v>
      </c>
      <c r="C399" s="8" t="s">
        <v>220</v>
      </c>
      <c r="D399" s="8">
        <v>2025</v>
      </c>
      <c r="E399" s="9">
        <v>12733027</v>
      </c>
    </row>
    <row r="400" spans="1:5" x14ac:dyDescent="0.25">
      <c r="A400" s="8" t="s">
        <v>259</v>
      </c>
      <c r="B400" s="8" t="s">
        <v>260</v>
      </c>
      <c r="C400" s="8" t="s">
        <v>231</v>
      </c>
      <c r="D400" s="8">
        <v>2017</v>
      </c>
      <c r="E400" s="9">
        <v>67385380</v>
      </c>
    </row>
    <row r="401" spans="1:5" x14ac:dyDescent="0.25">
      <c r="A401" s="8" t="s">
        <v>259</v>
      </c>
      <c r="B401" s="8" t="s">
        <v>260</v>
      </c>
      <c r="C401" s="8" t="s">
        <v>231</v>
      </c>
      <c r="D401" s="8">
        <v>2025</v>
      </c>
      <c r="E401" s="9">
        <v>74885100</v>
      </c>
    </row>
    <row r="402" spans="1:5" x14ac:dyDescent="0.25">
      <c r="A402" s="8" t="s">
        <v>259</v>
      </c>
      <c r="B402" s="8" t="s">
        <v>260</v>
      </c>
      <c r="C402" s="8" t="s">
        <v>177</v>
      </c>
      <c r="D402" s="8">
        <v>2017</v>
      </c>
      <c r="E402" s="9">
        <v>21812</v>
      </c>
    </row>
    <row r="403" spans="1:5" x14ac:dyDescent="0.25">
      <c r="A403" s="8" t="s">
        <v>259</v>
      </c>
      <c r="B403" s="8" t="s">
        <v>260</v>
      </c>
      <c r="C403" s="8" t="s">
        <v>177</v>
      </c>
      <c r="D403" s="8">
        <v>2025</v>
      </c>
      <c r="E403" s="9">
        <v>19172</v>
      </c>
    </row>
    <row r="404" spans="1:5" x14ac:dyDescent="0.25">
      <c r="A404" s="8" t="s">
        <v>259</v>
      </c>
      <c r="B404" s="8" t="s">
        <v>260</v>
      </c>
      <c r="C404" s="8" t="s">
        <v>100</v>
      </c>
      <c r="D404" s="8">
        <v>2017</v>
      </c>
      <c r="E404" s="9">
        <v>10749451943</v>
      </c>
    </row>
    <row r="405" spans="1:5" x14ac:dyDescent="0.25">
      <c r="A405" s="8" t="s">
        <v>259</v>
      </c>
      <c r="B405" s="8" t="s">
        <v>260</v>
      </c>
      <c r="C405" s="8" t="s">
        <v>100</v>
      </c>
      <c r="D405" s="8">
        <v>2025</v>
      </c>
      <c r="E405" s="9">
        <v>16049314388</v>
      </c>
    </row>
    <row r="406" spans="1:5" x14ac:dyDescent="0.25">
      <c r="A406" s="8" t="s">
        <v>259</v>
      </c>
      <c r="B406" s="8" t="s">
        <v>260</v>
      </c>
      <c r="C406" s="8" t="s">
        <v>9</v>
      </c>
      <c r="D406" s="8">
        <v>2017</v>
      </c>
      <c r="E406" s="9">
        <v>35972733877</v>
      </c>
    </row>
    <row r="407" spans="1:5" x14ac:dyDescent="0.25">
      <c r="A407" s="8" t="s">
        <v>259</v>
      </c>
      <c r="B407" s="8" t="s">
        <v>260</v>
      </c>
      <c r="C407" s="8" t="s">
        <v>9</v>
      </c>
      <c r="D407" s="8">
        <v>2025</v>
      </c>
      <c r="E407" s="9">
        <v>105998304937</v>
      </c>
    </row>
    <row r="408" spans="1:5" x14ac:dyDescent="0.25">
      <c r="A408" s="8" t="s">
        <v>259</v>
      </c>
      <c r="B408" s="8" t="s">
        <v>260</v>
      </c>
      <c r="C408" s="8" t="s">
        <v>211</v>
      </c>
      <c r="D408" s="8">
        <v>2017</v>
      </c>
      <c r="E408" s="9">
        <v>7032339</v>
      </c>
    </row>
    <row r="409" spans="1:5" x14ac:dyDescent="0.25">
      <c r="A409" s="8" t="s">
        <v>259</v>
      </c>
      <c r="B409" s="8" t="s">
        <v>260</v>
      </c>
      <c r="C409" s="8" t="s">
        <v>211</v>
      </c>
      <c r="D409" s="8">
        <v>2025</v>
      </c>
      <c r="E409" s="9">
        <v>7559182</v>
      </c>
    </row>
    <row r="410" spans="1:5" x14ac:dyDescent="0.25">
      <c r="A410" s="8" t="s">
        <v>259</v>
      </c>
      <c r="B410" s="8" t="s">
        <v>260</v>
      </c>
      <c r="C410" s="8" t="s">
        <v>5</v>
      </c>
      <c r="D410" s="8">
        <v>2017</v>
      </c>
      <c r="E410" s="9">
        <v>42417509620</v>
      </c>
    </row>
    <row r="411" spans="1:5" x14ac:dyDescent="0.25">
      <c r="A411" s="8" t="s">
        <v>259</v>
      </c>
      <c r="B411" s="8" t="s">
        <v>260</v>
      </c>
      <c r="C411" s="8" t="s">
        <v>5</v>
      </c>
      <c r="D411" s="8">
        <v>2025</v>
      </c>
      <c r="E411" s="9">
        <v>201422724726</v>
      </c>
    </row>
    <row r="412" spans="1:5" x14ac:dyDescent="0.25">
      <c r="A412" s="8" t="s">
        <v>259</v>
      </c>
      <c r="B412" s="8" t="s">
        <v>260</v>
      </c>
      <c r="C412" s="8" t="s">
        <v>196</v>
      </c>
      <c r="D412" s="8">
        <v>2017</v>
      </c>
      <c r="E412" s="9">
        <v>931554</v>
      </c>
    </row>
    <row r="413" spans="1:5" x14ac:dyDescent="0.25">
      <c r="A413" s="8" t="s">
        <v>259</v>
      </c>
      <c r="B413" s="8" t="s">
        <v>260</v>
      </c>
      <c r="C413" s="8" t="s">
        <v>196</v>
      </c>
      <c r="D413" s="8">
        <v>2025</v>
      </c>
      <c r="E413" s="9">
        <v>562363</v>
      </c>
    </row>
    <row r="414" spans="1:5" x14ac:dyDescent="0.25">
      <c r="A414" s="8" t="s">
        <v>259</v>
      </c>
      <c r="B414" s="8" t="s">
        <v>260</v>
      </c>
      <c r="C414" s="8" t="s">
        <v>127</v>
      </c>
      <c r="D414" s="8">
        <v>2017</v>
      </c>
      <c r="E414" s="9">
        <v>123664486</v>
      </c>
    </row>
    <row r="415" spans="1:5" x14ac:dyDescent="0.25">
      <c r="A415" s="8" t="s">
        <v>259</v>
      </c>
      <c r="B415" s="8" t="s">
        <v>260</v>
      </c>
      <c r="C415" s="8" t="s">
        <v>127</v>
      </c>
      <c r="D415" s="8">
        <v>2025</v>
      </c>
      <c r="E415" s="9">
        <v>241734541</v>
      </c>
    </row>
    <row r="416" spans="1:5" x14ac:dyDescent="0.25">
      <c r="A416" s="8" t="s">
        <v>259</v>
      </c>
      <c r="B416" s="8" t="s">
        <v>260</v>
      </c>
      <c r="C416" s="8" t="s">
        <v>10</v>
      </c>
      <c r="D416" s="8">
        <v>2017</v>
      </c>
      <c r="E416" s="9">
        <v>31108472556</v>
      </c>
    </row>
    <row r="417" spans="1:5" x14ac:dyDescent="0.25">
      <c r="A417" s="8" t="s">
        <v>259</v>
      </c>
      <c r="B417" s="8" t="s">
        <v>260</v>
      </c>
      <c r="C417" s="8" t="s">
        <v>10</v>
      </c>
      <c r="D417" s="8">
        <v>2025</v>
      </c>
      <c r="E417" s="9">
        <v>91340305651</v>
      </c>
    </row>
    <row r="418" spans="1:5" x14ac:dyDescent="0.25">
      <c r="A418" s="8" t="s">
        <v>259</v>
      </c>
      <c r="B418" s="8" t="s">
        <v>260</v>
      </c>
      <c r="C418" s="8" t="s">
        <v>167</v>
      </c>
      <c r="D418" s="8">
        <v>2017</v>
      </c>
      <c r="E418" s="9">
        <v>5488458</v>
      </c>
    </row>
    <row r="419" spans="1:5" x14ac:dyDescent="0.25">
      <c r="A419" s="8" t="s">
        <v>259</v>
      </c>
      <c r="B419" s="8" t="s">
        <v>260</v>
      </c>
      <c r="C419" s="8" t="s">
        <v>167</v>
      </c>
      <c r="D419" s="8">
        <v>2025</v>
      </c>
      <c r="E419" s="9">
        <v>12034351</v>
      </c>
    </row>
    <row r="420" spans="1:5" x14ac:dyDescent="0.25">
      <c r="A420" s="8" t="s">
        <v>259</v>
      </c>
      <c r="B420" s="8" t="s">
        <v>260</v>
      </c>
      <c r="C420" s="8" t="s">
        <v>129</v>
      </c>
      <c r="D420" s="8">
        <v>2017</v>
      </c>
      <c r="E420" s="9">
        <v>14617900</v>
      </c>
    </row>
    <row r="421" spans="1:5" x14ac:dyDescent="0.25">
      <c r="A421" s="8" t="s">
        <v>259</v>
      </c>
      <c r="B421" s="8" t="s">
        <v>260</v>
      </c>
      <c r="C421" s="8" t="s">
        <v>129</v>
      </c>
      <c r="D421" s="8">
        <v>2025</v>
      </c>
      <c r="E421" s="9">
        <v>81245073</v>
      </c>
    </row>
    <row r="422" spans="1:5" x14ac:dyDescent="0.25">
      <c r="A422" s="8" t="s">
        <v>259</v>
      </c>
      <c r="B422" s="8" t="s">
        <v>260</v>
      </c>
      <c r="C422" s="8" t="s">
        <v>212</v>
      </c>
      <c r="D422" s="8">
        <v>2017</v>
      </c>
      <c r="E422" s="9">
        <v>2058587</v>
      </c>
    </row>
    <row r="423" spans="1:5" x14ac:dyDescent="0.25">
      <c r="A423" s="8" t="s">
        <v>259</v>
      </c>
      <c r="B423" s="8" t="s">
        <v>260</v>
      </c>
      <c r="C423" s="8" t="s">
        <v>212</v>
      </c>
      <c r="D423" s="8">
        <v>2025</v>
      </c>
      <c r="E423" s="9">
        <v>101837</v>
      </c>
    </row>
    <row r="424" spans="1:5" x14ac:dyDescent="0.25">
      <c r="A424" s="8" t="s">
        <v>259</v>
      </c>
      <c r="B424" s="8" t="s">
        <v>260</v>
      </c>
      <c r="C424" s="8" t="s">
        <v>206</v>
      </c>
      <c r="D424" s="8">
        <v>2017</v>
      </c>
      <c r="E424" s="9">
        <v>3556671</v>
      </c>
    </row>
    <row r="425" spans="1:5" x14ac:dyDescent="0.25">
      <c r="A425" s="8" t="s">
        <v>259</v>
      </c>
      <c r="B425" s="8" t="s">
        <v>260</v>
      </c>
      <c r="C425" s="8" t="s">
        <v>206</v>
      </c>
      <c r="D425" s="8">
        <v>2025</v>
      </c>
      <c r="E425" s="9">
        <v>3219621</v>
      </c>
    </row>
    <row r="426" spans="1:5" x14ac:dyDescent="0.25">
      <c r="A426" s="8" t="s">
        <v>259</v>
      </c>
      <c r="B426" s="8" t="s">
        <v>260</v>
      </c>
      <c r="C426" s="8" t="s">
        <v>239</v>
      </c>
      <c r="D426" s="8">
        <v>2017</v>
      </c>
      <c r="E426" s="9">
        <v>3317573699</v>
      </c>
    </row>
    <row r="427" spans="1:5" x14ac:dyDescent="0.25">
      <c r="A427" s="8" t="s">
        <v>259</v>
      </c>
      <c r="B427" s="8" t="s">
        <v>260</v>
      </c>
      <c r="C427" s="8" t="s">
        <v>239</v>
      </c>
      <c r="D427" s="8">
        <v>2025</v>
      </c>
      <c r="E427" s="9">
        <v>2675600572</v>
      </c>
    </row>
    <row r="428" spans="1:5" x14ac:dyDescent="0.25">
      <c r="A428" s="8" t="s">
        <v>259</v>
      </c>
      <c r="B428" s="8" t="s">
        <v>260</v>
      </c>
      <c r="C428" s="8" t="s">
        <v>102</v>
      </c>
      <c r="D428" s="8">
        <v>2017</v>
      </c>
      <c r="E428" s="9">
        <v>461323695</v>
      </c>
    </row>
    <row r="429" spans="1:5" x14ac:dyDescent="0.25">
      <c r="A429" s="8" t="s">
        <v>259</v>
      </c>
      <c r="B429" s="8" t="s">
        <v>260</v>
      </c>
      <c r="C429" s="8" t="s">
        <v>102</v>
      </c>
      <c r="D429" s="8">
        <v>2025</v>
      </c>
      <c r="E429" s="9">
        <v>1014054187</v>
      </c>
    </row>
    <row r="430" spans="1:5" x14ac:dyDescent="0.25">
      <c r="A430" s="8" t="s">
        <v>259</v>
      </c>
      <c r="B430" s="8" t="s">
        <v>260</v>
      </c>
      <c r="C430" s="8" t="s">
        <v>55</v>
      </c>
      <c r="D430" s="8">
        <v>2017</v>
      </c>
      <c r="E430" s="9">
        <v>9385461354</v>
      </c>
    </row>
    <row r="431" spans="1:5" x14ac:dyDescent="0.25">
      <c r="A431" s="8" t="s">
        <v>259</v>
      </c>
      <c r="B431" s="8" t="s">
        <v>260</v>
      </c>
      <c r="C431" s="8" t="s">
        <v>55</v>
      </c>
      <c r="D431" s="8">
        <v>2025</v>
      </c>
      <c r="E431" s="9">
        <v>16412095764</v>
      </c>
    </row>
    <row r="432" spans="1:5" x14ac:dyDescent="0.25">
      <c r="A432" s="8" t="s">
        <v>259</v>
      </c>
      <c r="B432" s="8" t="s">
        <v>260</v>
      </c>
      <c r="C432" s="8" t="s">
        <v>147</v>
      </c>
      <c r="D432" s="8">
        <v>2017</v>
      </c>
      <c r="E432" s="9">
        <v>13816278</v>
      </c>
    </row>
    <row r="433" spans="1:5" x14ac:dyDescent="0.25">
      <c r="A433" s="8" t="s">
        <v>259</v>
      </c>
      <c r="B433" s="8" t="s">
        <v>260</v>
      </c>
      <c r="C433" s="8" t="s">
        <v>147</v>
      </c>
      <c r="D433" s="8">
        <v>2025</v>
      </c>
      <c r="E433" s="9">
        <v>39434938</v>
      </c>
    </row>
    <row r="434" spans="1:5" x14ac:dyDescent="0.25">
      <c r="A434" s="8" t="s">
        <v>259</v>
      </c>
      <c r="B434" s="8" t="s">
        <v>260</v>
      </c>
      <c r="C434" s="8" t="s">
        <v>215</v>
      </c>
      <c r="D434" s="8">
        <v>2017</v>
      </c>
      <c r="E434" s="9">
        <v>8433774</v>
      </c>
    </row>
    <row r="435" spans="1:5" x14ac:dyDescent="0.25">
      <c r="A435" s="8" t="s">
        <v>259</v>
      </c>
      <c r="B435" s="8" t="s">
        <v>260</v>
      </c>
      <c r="C435" s="8" t="s">
        <v>215</v>
      </c>
      <c r="D435" s="8">
        <v>2025</v>
      </c>
      <c r="E435" s="9">
        <v>8630823</v>
      </c>
    </row>
    <row r="436" spans="1:5" x14ac:dyDescent="0.25">
      <c r="A436" s="8" t="s">
        <v>259</v>
      </c>
      <c r="B436" s="8" t="s">
        <v>260</v>
      </c>
      <c r="C436" s="8" t="s">
        <v>183</v>
      </c>
      <c r="D436" s="8">
        <v>2017</v>
      </c>
      <c r="E436" s="9">
        <v>207880</v>
      </c>
    </row>
    <row r="437" spans="1:5" x14ac:dyDescent="0.25">
      <c r="A437" s="8" t="s">
        <v>259</v>
      </c>
      <c r="B437" s="8" t="s">
        <v>260</v>
      </c>
      <c r="C437" s="8" t="s">
        <v>183</v>
      </c>
      <c r="D437" s="8">
        <v>2025</v>
      </c>
      <c r="E437" s="9">
        <v>16763</v>
      </c>
    </row>
    <row r="438" spans="1:5" x14ac:dyDescent="0.25">
      <c r="A438" s="8" t="s">
        <v>259</v>
      </c>
      <c r="B438" s="8" t="s">
        <v>260</v>
      </c>
      <c r="C438" s="8" t="s">
        <v>125</v>
      </c>
      <c r="D438" s="8">
        <v>2017</v>
      </c>
      <c r="E438" s="9">
        <v>77601604</v>
      </c>
    </row>
    <row r="439" spans="1:5" x14ac:dyDescent="0.25">
      <c r="A439" s="8" t="s">
        <v>259</v>
      </c>
      <c r="B439" s="8" t="s">
        <v>260</v>
      </c>
      <c r="C439" s="8" t="s">
        <v>125</v>
      </c>
      <c r="D439" s="8">
        <v>2025</v>
      </c>
      <c r="E439" s="9">
        <v>198526631</v>
      </c>
    </row>
    <row r="440" spans="1:5" x14ac:dyDescent="0.25">
      <c r="A440" s="8" t="s">
        <v>259</v>
      </c>
      <c r="B440" s="8" t="s">
        <v>260</v>
      </c>
      <c r="C440" s="8" t="s">
        <v>234</v>
      </c>
      <c r="D440" s="8">
        <v>2017</v>
      </c>
      <c r="E440" s="9">
        <v>1019955575</v>
      </c>
    </row>
    <row r="441" spans="1:5" x14ac:dyDescent="0.25">
      <c r="A441" s="8" t="s">
        <v>259</v>
      </c>
      <c r="B441" s="8" t="s">
        <v>260</v>
      </c>
      <c r="C441" s="8" t="s">
        <v>234</v>
      </c>
      <c r="D441" s="8">
        <v>2025</v>
      </c>
      <c r="E441" s="9">
        <v>1442383626</v>
      </c>
    </row>
    <row r="442" spans="1:5" x14ac:dyDescent="0.25">
      <c r="A442" s="8" t="s">
        <v>259</v>
      </c>
      <c r="B442" s="8" t="s">
        <v>260</v>
      </c>
      <c r="C442" s="8" t="s">
        <v>70</v>
      </c>
      <c r="D442" s="8">
        <v>2017</v>
      </c>
      <c r="E442" s="9">
        <v>4243055415</v>
      </c>
    </row>
    <row r="443" spans="1:5" x14ac:dyDescent="0.25">
      <c r="A443" s="8" t="s">
        <v>259</v>
      </c>
      <c r="B443" s="8" t="s">
        <v>260</v>
      </c>
      <c r="C443" s="8" t="s">
        <v>70</v>
      </c>
      <c r="D443" s="8">
        <v>2025</v>
      </c>
      <c r="E443" s="9">
        <v>7605997507</v>
      </c>
    </row>
    <row r="444" spans="1:5" x14ac:dyDescent="0.25">
      <c r="A444" s="8" t="s">
        <v>259</v>
      </c>
      <c r="B444" s="8" t="s">
        <v>260</v>
      </c>
      <c r="C444" s="8" t="s">
        <v>240</v>
      </c>
      <c r="D444" s="8">
        <v>2017</v>
      </c>
      <c r="E444" s="9">
        <v>53279057647</v>
      </c>
    </row>
    <row r="445" spans="1:5" x14ac:dyDescent="0.25">
      <c r="A445" s="8" t="s">
        <v>259</v>
      </c>
      <c r="B445" s="8" t="s">
        <v>260</v>
      </c>
      <c r="C445" s="8" t="s">
        <v>240</v>
      </c>
      <c r="D445" s="8">
        <v>2025</v>
      </c>
      <c r="E445" s="9">
        <v>64787854706</v>
      </c>
    </row>
    <row r="446" spans="1:5" x14ac:dyDescent="0.25">
      <c r="A446" s="8" t="s">
        <v>259</v>
      </c>
      <c r="B446" s="8" t="s">
        <v>260</v>
      </c>
      <c r="C446" s="8" t="s">
        <v>79</v>
      </c>
      <c r="D446" s="8">
        <v>2017</v>
      </c>
      <c r="E446" s="9">
        <v>584021678</v>
      </c>
    </row>
    <row r="447" spans="1:5" x14ac:dyDescent="0.25">
      <c r="A447" s="8" t="s">
        <v>259</v>
      </c>
      <c r="B447" s="8" t="s">
        <v>260</v>
      </c>
      <c r="C447" s="8" t="s">
        <v>79</v>
      </c>
      <c r="D447" s="8">
        <v>2025</v>
      </c>
      <c r="E447" s="9">
        <v>1584631154</v>
      </c>
    </row>
    <row r="448" spans="1:5" x14ac:dyDescent="0.25">
      <c r="A448" s="8" t="s">
        <v>259</v>
      </c>
      <c r="B448" s="8" t="s">
        <v>260</v>
      </c>
      <c r="C448" s="8" t="s">
        <v>87</v>
      </c>
      <c r="D448" s="8">
        <v>2017</v>
      </c>
      <c r="E448" s="9">
        <v>14276129</v>
      </c>
    </row>
    <row r="449" spans="1:5" x14ac:dyDescent="0.25">
      <c r="A449" s="8" t="s">
        <v>259</v>
      </c>
      <c r="B449" s="8" t="s">
        <v>260</v>
      </c>
      <c r="C449" s="8" t="s">
        <v>87</v>
      </c>
      <c r="D449" s="8">
        <v>2025</v>
      </c>
      <c r="E449" s="9">
        <v>574374636</v>
      </c>
    </row>
    <row r="450" spans="1:5" x14ac:dyDescent="0.25">
      <c r="A450" s="8" t="s">
        <v>259</v>
      </c>
      <c r="B450" s="8" t="s">
        <v>260</v>
      </c>
      <c r="C450" s="8" t="s">
        <v>161</v>
      </c>
      <c r="D450" s="8">
        <v>2017</v>
      </c>
      <c r="E450" s="9">
        <v>5358379</v>
      </c>
    </row>
    <row r="451" spans="1:5" x14ac:dyDescent="0.25">
      <c r="A451" s="8" t="s">
        <v>259</v>
      </c>
      <c r="B451" s="8" t="s">
        <v>260</v>
      </c>
      <c r="C451" s="8" t="s">
        <v>161</v>
      </c>
      <c r="D451" s="8">
        <v>2025</v>
      </c>
      <c r="E451" s="9">
        <v>17095779</v>
      </c>
    </row>
    <row r="452" spans="1:5" x14ac:dyDescent="0.25">
      <c r="A452" s="8" t="s">
        <v>259</v>
      </c>
      <c r="B452" s="8" t="s">
        <v>260</v>
      </c>
      <c r="C452" s="8" t="s">
        <v>204</v>
      </c>
      <c r="D452" s="8">
        <v>2017</v>
      </c>
      <c r="E452" s="9">
        <v>1067591</v>
      </c>
    </row>
    <row r="453" spans="1:5" x14ac:dyDescent="0.25">
      <c r="A453" s="8" t="s">
        <v>259</v>
      </c>
      <c r="B453" s="8" t="s">
        <v>260</v>
      </c>
      <c r="C453" s="8" t="s">
        <v>204</v>
      </c>
      <c r="D453" s="8">
        <v>2025</v>
      </c>
      <c r="E453" s="9">
        <v>10537</v>
      </c>
    </row>
    <row r="454" spans="1:5" x14ac:dyDescent="0.25">
      <c r="A454" s="8" t="s">
        <v>259</v>
      </c>
      <c r="B454" s="8" t="s">
        <v>260</v>
      </c>
      <c r="C454" s="8" t="s">
        <v>241</v>
      </c>
      <c r="D454" s="8">
        <v>2017</v>
      </c>
      <c r="E454" s="9">
        <v>12344266763</v>
      </c>
    </row>
    <row r="455" spans="1:5" x14ac:dyDescent="0.25">
      <c r="A455" s="8" t="s">
        <v>259</v>
      </c>
      <c r="B455" s="8" t="s">
        <v>260</v>
      </c>
      <c r="C455" s="8" t="s">
        <v>241</v>
      </c>
      <c r="D455" s="8">
        <v>2025</v>
      </c>
      <c r="E455" s="9">
        <v>3696995342</v>
      </c>
    </row>
    <row r="456" spans="1:5" x14ac:dyDescent="0.25">
      <c r="A456" s="8" t="s">
        <v>259</v>
      </c>
      <c r="B456" s="8" t="s">
        <v>260</v>
      </c>
      <c r="C456" s="8" t="s">
        <v>6</v>
      </c>
      <c r="D456" s="8">
        <v>2017</v>
      </c>
      <c r="E456" s="9">
        <v>46477369494</v>
      </c>
    </row>
    <row r="457" spans="1:5" x14ac:dyDescent="0.25">
      <c r="A457" s="8" t="s">
        <v>259</v>
      </c>
      <c r="B457" s="8" t="s">
        <v>260</v>
      </c>
      <c r="C457" s="8" t="s">
        <v>6</v>
      </c>
      <c r="D457" s="8">
        <v>2025</v>
      </c>
      <c r="E457" s="9">
        <v>193840240245</v>
      </c>
    </row>
    <row r="458" spans="1:5" x14ac:dyDescent="0.25">
      <c r="A458" s="8" t="s">
        <v>259</v>
      </c>
      <c r="B458" s="8" t="s">
        <v>260</v>
      </c>
      <c r="C458" s="8" t="s">
        <v>179</v>
      </c>
      <c r="D458" s="8">
        <v>2017</v>
      </c>
      <c r="E458" s="9">
        <v>60619</v>
      </c>
    </row>
    <row r="459" spans="1:5" x14ac:dyDescent="0.25">
      <c r="A459" s="8" t="s">
        <v>259</v>
      </c>
      <c r="B459" s="8" t="s">
        <v>260</v>
      </c>
      <c r="C459" s="8" t="s">
        <v>179</v>
      </c>
      <c r="D459" s="8">
        <v>2025</v>
      </c>
      <c r="E459" s="9">
        <v>70061</v>
      </c>
    </row>
    <row r="460" spans="1:5" x14ac:dyDescent="0.25">
      <c r="A460" s="8" t="s">
        <v>259</v>
      </c>
      <c r="B460" s="8" t="s">
        <v>260</v>
      </c>
      <c r="C460" s="8" t="s">
        <v>216</v>
      </c>
      <c r="D460" s="8">
        <v>2017</v>
      </c>
      <c r="E460" s="9">
        <v>6266559</v>
      </c>
    </row>
    <row r="461" spans="1:5" x14ac:dyDescent="0.25">
      <c r="A461" s="8" t="s">
        <v>259</v>
      </c>
      <c r="B461" s="8" t="s">
        <v>260</v>
      </c>
      <c r="C461" s="8" t="s">
        <v>216</v>
      </c>
      <c r="D461" s="8">
        <v>2025</v>
      </c>
      <c r="E461" s="9">
        <v>5088600</v>
      </c>
    </row>
    <row r="462" spans="1:5" x14ac:dyDescent="0.25">
      <c r="A462" s="8" t="s">
        <v>259</v>
      </c>
      <c r="B462" s="8" t="s">
        <v>260</v>
      </c>
      <c r="C462" s="8" t="s">
        <v>261</v>
      </c>
      <c r="D462" s="8">
        <v>2017</v>
      </c>
      <c r="E462" s="9">
        <v>18413</v>
      </c>
    </row>
    <row r="463" spans="1:5" x14ac:dyDescent="0.25">
      <c r="A463" s="8" t="s">
        <v>259</v>
      </c>
      <c r="B463" s="8" t="s">
        <v>260</v>
      </c>
      <c r="C463" s="8" t="s">
        <v>222</v>
      </c>
      <c r="D463" s="8">
        <v>2017</v>
      </c>
      <c r="E463" s="9">
        <v>9550456</v>
      </c>
    </row>
    <row r="464" spans="1:5" x14ac:dyDescent="0.25">
      <c r="A464" s="8" t="s">
        <v>259</v>
      </c>
      <c r="B464" s="8" t="s">
        <v>260</v>
      </c>
      <c r="C464" s="8" t="s">
        <v>222</v>
      </c>
      <c r="D464" s="8">
        <v>2025</v>
      </c>
      <c r="E464" s="9">
        <v>7536459</v>
      </c>
    </row>
    <row r="465" spans="1:5" x14ac:dyDescent="0.25">
      <c r="A465" s="8" t="s">
        <v>259</v>
      </c>
      <c r="B465" s="8" t="s">
        <v>260</v>
      </c>
      <c r="C465" s="8" t="s">
        <v>109</v>
      </c>
      <c r="D465" s="8">
        <v>2017</v>
      </c>
      <c r="E465" s="9">
        <v>67802507</v>
      </c>
    </row>
    <row r="466" spans="1:5" x14ac:dyDescent="0.25">
      <c r="A466" s="8" t="s">
        <v>259</v>
      </c>
      <c r="B466" s="8" t="s">
        <v>260</v>
      </c>
      <c r="C466" s="8" t="s">
        <v>109</v>
      </c>
      <c r="D466" s="8">
        <v>2025</v>
      </c>
      <c r="E466" s="9">
        <v>321502843</v>
      </c>
    </row>
    <row r="467" spans="1:5" x14ac:dyDescent="0.25">
      <c r="A467" s="8" t="s">
        <v>259</v>
      </c>
      <c r="B467" s="8" t="s">
        <v>260</v>
      </c>
      <c r="C467" s="8" t="s">
        <v>156</v>
      </c>
      <c r="D467" s="8">
        <v>2017</v>
      </c>
      <c r="E467" s="9">
        <v>47296407</v>
      </c>
    </row>
    <row r="468" spans="1:5" x14ac:dyDescent="0.25">
      <c r="A468" s="8" t="s">
        <v>259</v>
      </c>
      <c r="B468" s="8" t="s">
        <v>260</v>
      </c>
      <c r="C468" s="8" t="s">
        <v>156</v>
      </c>
      <c r="D468" s="8">
        <v>2025</v>
      </c>
      <c r="E468" s="9">
        <v>79759426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ECE610C9FA4B4B976DD6842F9EAF74" ma:contentTypeVersion="14" ma:contentTypeDescription="Create a new document." ma:contentTypeScope="" ma:versionID="8cad2c5a5bf252c54ec3614691fc5da1">
  <xsd:schema xmlns:xsd="http://www.w3.org/2001/XMLSchema" xmlns:xs="http://www.w3.org/2001/XMLSchema" xmlns:p="http://schemas.microsoft.com/office/2006/metadata/properties" xmlns:ns2="f0c2ac21-f850-4555-8afd-fd732a9ecf25" xmlns:ns3="d77f725d-68ba-43bc-9e4e-ba441aacaca8" targetNamespace="http://schemas.microsoft.com/office/2006/metadata/properties" ma:root="true" ma:fieldsID="259cf07e5b8c8dfb766a42db58eeb628" ns2:_="" ns3:_="">
    <xsd:import namespace="f0c2ac21-f850-4555-8afd-fd732a9ecf25"/>
    <xsd:import namespace="d77f725d-68ba-43bc-9e4e-ba441aacac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2ac21-f850-4555-8afd-fd732a9ecf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4f2dfca-e4a2-46eb-a53e-58fba36a99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7f725d-68ba-43bc-9e4e-ba441aacac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6960b6-77f8-4f86-a35d-ffb297eb4fb9}" ma:internalName="TaxCatchAll" ma:showField="CatchAllData" ma:web="d77f725d-68ba-43bc-9e4e-ba441aacaca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77f725d-68ba-43bc-9e4e-ba441aacaca8" xsi:nil="true"/>
    <lcf76f155ced4ddcb4097134ff3c332f xmlns="f0c2ac21-f850-4555-8afd-fd732a9ecf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A88731-F0DC-4C16-B548-4AB32DAB1421}">
  <ds:schemaRefs>
    <ds:schemaRef ds:uri="http://schemas.microsoft.com/sharepoint/v3/contenttype/forms"/>
  </ds:schemaRefs>
</ds:datastoreItem>
</file>

<file path=customXml/itemProps2.xml><?xml version="1.0" encoding="utf-8"?>
<ds:datastoreItem xmlns:ds="http://schemas.openxmlformats.org/officeDocument/2006/customXml" ds:itemID="{7A65DFAD-A5DA-4DDA-86AA-27D6116BF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2ac21-f850-4555-8afd-fd732a9ecf25"/>
    <ds:schemaRef ds:uri="d77f725d-68ba-43bc-9e4e-ba441aaca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400297-E4C6-4554-9857-4335E769AC66}">
  <ds:schemaRefs>
    <ds:schemaRef ds:uri="http://schemas.microsoft.com/office/2006/metadata/properties"/>
    <ds:schemaRef ds:uri="http://schemas.microsoft.com/office/infopath/2007/PartnerControls"/>
    <ds:schemaRef ds:uri="d77f725d-68ba-43bc-9e4e-ba441aacaca8"/>
    <ds:schemaRef ds:uri="f0c2ac21-f850-4555-8afd-fd732a9ec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Figure 1. US Imports Total</vt:lpstr>
      <vt:lpstr>Figure 2&amp;3. imp_CN_ROW</vt:lpstr>
      <vt:lpstr>Census_raw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Christine Wan</cp:lastModifiedBy>
  <cp:revision/>
  <dcterms:created xsi:type="dcterms:W3CDTF">2026-03-12T03:43:21Z</dcterms:created>
  <dcterms:modified xsi:type="dcterms:W3CDTF">2026-07-08T21:14:29Z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0x010100F1ECE610C9FA4B4B976DD6842F9EAF74</vt:lpwstr>
  </property>
  <property fmtid="{D5CDD505-2E9C-101B-9397-08002B2CF9AE}" pid="3" name="MediaServiceImageTags">
    <vt:lpwstr/>
  </property>
</Properties>
</file>